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F0B7AAC7-1757-4711-B020-B22844F68A66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7" l="1"/>
  <c r="F9" i="7"/>
  <c r="I5" i="7"/>
  <c r="L12" i="6"/>
  <c r="J4" i="6"/>
  <c r="R7" i="10"/>
  <c r="P7" i="10"/>
  <c r="N7" i="10"/>
  <c r="L7" i="10"/>
  <c r="Q3" i="10"/>
  <c r="AB5" i="3"/>
  <c r="M11" i="2"/>
  <c r="K5" i="2"/>
  <c r="M13" i="1"/>
</calcChain>
</file>

<file path=xl/sharedStrings.xml><?xml version="1.0" encoding="utf-8"?>
<sst xmlns="http://schemas.openxmlformats.org/spreadsheetml/2006/main" count="462" uniqueCount="125">
  <si>
    <t xml:space="preserve">BASIC STATISTICAL DATA AS ON  </t>
  </si>
  <si>
    <t>31.03.2022</t>
  </si>
  <si>
    <t>PRIORITY SECTOR ADVANCES OUTSTANDING WITHIN UT CHANDIGARH</t>
  </si>
  <si>
    <t xml:space="preserve"> (AMOUNT IN Rs. LACS)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</si>
  <si>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</si>
  <si>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</si>
  <si>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</si>
  <si>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</si>
  <si>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</si>
  <si>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</si>
  <si>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</si>
  <si>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</si>
  <si>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</si>
  <si>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</si>
  <si>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</si>
  <si>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</si>
  <si>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</si>
  <si>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</si>
  <si>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</si>
  <si>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</si>
  <si>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</si>
  <si>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</si>
  <si>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</si>
  <si>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</si>
  <si>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</si>
  <si>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</si>
  <si>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</si>
  <si>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</si>
  <si>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</si>
  <si>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</si>
  <si>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</si>
  <si>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</si>
  <si>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</si>
  <si>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</si>
  <si>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</si>
  <si>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</si>
  <si>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</si>
  <si>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</si>
  <si>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</si>
  <si>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</si>
  <si>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</si>
  <si>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</si>
  <si>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</si>
  <si>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</si>
  <si>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</si>
  <si>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</si>
  <si>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</si>
  <si>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</si>
  <si>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</si>
  <si>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</si>
  <si>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</si>
  <si>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</si>
  <si>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</si>
  <si>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</si>
  <si>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</si>
  <si>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</si>
  <si>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</si>
  <si>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</si>
  <si>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</si>
  <si>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</si>
  <si>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</si>
  <si>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</si>
  <si>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</si>
  <si>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</si>
  <si>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</si>
  <si>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</si>
  <si>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</si>
  <si>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</si>
  <si>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</si>
  <si>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</si>
  <si>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</si>
  <si>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</si>
  <si>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</si>
  <si>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</si>
  <si>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(Amt. Rs. In LACS)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</si>
  <si>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</si>
  <si>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</si>
  <si>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</si>
  <si>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</si>
  <si>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</si>
  <si>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</si>
  <si>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</si>
  <si>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</si>
  <si>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</si>
  <si>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</si>
  <si>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</si>
  <si>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</si>
  <si>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</si>
  <si>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</si>
  <si>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</si>
  <si>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</si>
  <si>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</si>
  <si>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</si>
  <si>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</si>
  <si>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</si>
  <si>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</si>
  <si>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</si>
  <si>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 March 2022  01.04.2021 to 31.03.2022</t>
  </si>
  <si>
    <t>During the qurter   01.04.2021 to 31.03.2022</t>
  </si>
  <si>
    <t>Upto the quarter ended March 2022  01.04.2021 to 31.03.2022</t>
  </si>
  <si>
    <t>No. of A/Cs</t>
  </si>
  <si>
    <t>AMT</t>
  </si>
  <si>
    <t xml:space="preserve"> W E A K E R  S E C T O R  A D V A N C E S &amp; DRI O/S WITHIN UT CHANDIGARH    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</si>
  <si>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</si>
  <si>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</si>
  <si>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</si>
  <si>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</si>
  <si>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</si>
  <si>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BANKWISE FINANCIAL ASSISTANCE TO WOMEN BENEFICIARIES  WITHIN UT CHANDIGARH AS AT</t>
  </si>
  <si>
    <t>Sr no</t>
  </si>
  <si>
    <t>Fresh disbursement on   01.04.2021 to 31.03.2022</t>
  </si>
  <si>
    <t xml:space="preserve">  O/S Advances as on </t>
  </si>
  <si>
    <t>%Age of Adv to Women to total Adv.</t>
  </si>
  <si>
    <t xml:space="preserve">Total Adv as on </t>
  </si>
  <si>
    <t>BANKWISE OUTSTANDING CREDIT TO MICRO, SMALL &amp; MEDIUM ENTERPRISES (MSME SECTOR) WITHIN UT CHANDIGARH AS ON 31.03.2022</t>
  </si>
  <si>
    <t>TOTAL DISBURSEMENT UNDER W.S. FROM 01.04.2021 TO 31.03.2022</t>
  </si>
  <si>
    <t>Rs. In Lakhs</t>
  </si>
  <si>
    <t>Amt. in Lacs</t>
  </si>
  <si>
    <t xml:space="preserve">ANNEXURE - 21   </t>
  </si>
  <si>
    <t xml:space="preserve">        ANNEXURE - 22</t>
  </si>
  <si>
    <t>ANNEXURE - 23</t>
  </si>
  <si>
    <t>ANNEXURE - 24</t>
  </si>
  <si>
    <r>
      <t xml:space="preserve">(Amt. Rs. In LACS)               </t>
    </r>
    <r>
      <rPr>
        <b/>
        <sz val="11"/>
        <color rgb="FF000000"/>
        <rFont val="Arial Black"/>
        <family val="2"/>
      </rPr>
      <t xml:space="preserve">ANNEXURE - 24           </t>
    </r>
    <r>
      <rPr>
        <b/>
        <sz val="14"/>
        <color indexed="8"/>
        <rFont val="Arial"/>
        <family val="2"/>
      </rPr>
      <t xml:space="preserve">                       </t>
    </r>
  </si>
  <si>
    <t>ANNEXURE - 26</t>
  </si>
  <si>
    <t>ANNEXURE 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</si>
</sst>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b/>
      <sz val="11"/>
      <color rgb="FF000000"/>
      <name val="Arial Black"/>
      <family val="2"/>
    </font>
    <font>
      <b/>
      <u/>
      <sz val="12"/>
      <color indexed="8"/>
      <name val="Arial Black"/>
      <family val="2"/>
    </font>
    <font>
      <b/>
      <sz val="11"/>
      <color indexed="8"/>
      <name val="Arial Black"/>
      <family val="2"/>
    </font>
    <font>
      <b/>
      <sz val="11"/>
      <color theme="1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7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4" fillId="0" borderId="4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9" fillId="5" borderId="0" xfId="0" applyFont="1" applyFill="1"/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5" fillId="2" borderId="0" xfId="0" applyNumberFormat="1" applyFont="1" applyFill="1"/>
    <xf numFmtId="2" fontId="3" fillId="0" borderId="0" xfId="0" applyNumberFormat="1" applyFont="1"/>
    <xf numFmtId="2" fontId="35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44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4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3" fontId="0" fillId="0" borderId="49" xfId="0" applyNumberFormat="1" applyBorder="1"/>
    <xf numFmtId="1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9" fillId="0" borderId="0" xfId="0" applyFont="1"/>
    <xf numFmtId="0" fontId="22" fillId="0" borderId="49" xfId="0" applyFont="1" applyBorder="1"/>
    <xf numFmtId="2" fontId="22" fillId="0" borderId="49" xfId="0" applyNumberFormat="1" applyFont="1" applyBorder="1"/>
    <xf numFmtId="0" fontId="16" fillId="0" borderId="7" xfId="0" applyFont="1" applyBorder="1" applyAlignment="1">
      <alignment horizontal="center"/>
    </xf>
    <xf numFmtId="0" fontId="29" fillId="5" borderId="6" xfId="0" applyFont="1" applyFill="1" applyBorder="1"/>
    <xf numFmtId="0" fontId="16" fillId="0" borderId="7" xfId="0" applyFont="1" applyBorder="1"/>
    <xf numFmtId="0" fontId="20" fillId="0" borderId="7" xfId="0" applyFont="1" applyBorder="1"/>
    <xf numFmtId="2" fontId="20" fillId="0" borderId="7" xfId="0" applyNumberFormat="1" applyFont="1" applyBorder="1"/>
    <xf numFmtId="2" fontId="16" fillId="0" borderId="7" xfId="0" applyNumberFormat="1" applyFont="1" applyBorder="1" applyAlignment="1">
      <alignment horizontal="center"/>
    </xf>
    <xf numFmtId="2" fontId="49" fillId="0" borderId="7" xfId="0" applyNumberFormat="1" applyFont="1" applyBorder="1" applyAlignment="1">
      <alignment horizontal="center"/>
    </xf>
    <xf numFmtId="0" fontId="49" fillId="0" borderId="7" xfId="0" applyFont="1" applyBorder="1" applyAlignment="1">
      <alignment horizontal="center"/>
    </xf>
    <xf numFmtId="2" fontId="49" fillId="0" borderId="14" xfId="0" applyNumberFormat="1" applyFont="1" applyBorder="1" applyAlignment="1">
      <alignment horizontal="center"/>
    </xf>
    <xf numFmtId="0" fontId="50" fillId="0" borderId="0" xfId="0" applyFont="1"/>
    <xf numFmtId="2" fontId="50" fillId="0" borderId="0" xfId="0" applyNumberFormat="1" applyFont="1"/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/>
    </xf>
    <xf numFmtId="3" fontId="48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29" fillId="5" borderId="49" xfId="0" applyFont="1" applyFill="1" applyBorder="1"/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0" fontId="29" fillId="5" borderId="27" xfId="0" applyFont="1" applyFill="1" applyBorder="1" applyAlignment="1">
      <alignment vertical="center"/>
    </xf>
    <xf numFmtId="3" fontId="4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0" fontId="41" fillId="0" borderId="3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0" fillId="0" borderId="4" xfId="0" applyBorder="1"/>
    <xf numFmtId="2" fontId="0" fillId="0" borderId="4" xfId="0" applyNumberFormat="1" applyBorder="1"/>
    <xf numFmtId="2" fontId="0" fillId="0" borderId="13" xfId="0" applyNumberFormat="1" applyBorder="1"/>
    <xf numFmtId="0" fontId="46" fillId="5" borderId="10" xfId="0" applyFont="1" applyFill="1" applyBorder="1" applyAlignment="1">
      <alignment horizontal="left" wrapText="1"/>
    </xf>
    <xf numFmtId="0" fontId="0" fillId="0" borderId="50" xfId="0" applyBorder="1" applyAlignment="1">
      <alignment horizontal="left" wrapText="1"/>
    </xf>
    <xf numFmtId="0" fontId="0" fillId="0" borderId="51" xfId="0" applyBorder="1" applyAlignment="1">
      <alignment horizontal="left" wrapText="1"/>
    </xf>
    <xf numFmtId="1" fontId="38" fillId="6" borderId="15" xfId="0" applyNumberFormat="1" applyFont="1" applyFill="1" applyBorder="1" applyAlignment="1">
      <alignment horizontal="center" vertical="center"/>
    </xf>
    <xf numFmtId="2" fontId="38" fillId="6" borderId="0" xfId="0" applyNumberFormat="1" applyFont="1" applyFill="1" applyAlignment="1">
      <alignment horizontal="center" vertical="center"/>
    </xf>
    <xf numFmtId="0" fontId="29" fillId="0" borderId="49" xfId="0" applyFont="1" applyBorder="1"/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0" fontId="33" fillId="5" borderId="26" xfId="0" applyFont="1" applyFill="1" applyBorder="1" applyAlignment="1">
      <alignment vertical="center" wrapText="1"/>
    </xf>
    <xf numFmtId="0" fontId="33" fillId="5" borderId="27" xfId="0" applyFont="1" applyFill="1" applyBorder="1" applyAlignment="1">
      <alignment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45" fillId="0" borderId="38" xfId="0" applyFont="1" applyBorder="1" applyAlignment="1">
      <alignment horizontal="center" vertical="top" wrapText="1"/>
    </xf>
    <xf numFmtId="0" fontId="45" fillId="0" borderId="39" xfId="0" applyFont="1" applyBorder="1" applyAlignment="1">
      <alignment horizontal="center" vertical="top" wrapText="1"/>
    </xf>
    <xf numFmtId="0" fontId="43" fillId="0" borderId="47" xfId="0" applyFont="1" applyBorder="1" applyAlignment="1">
      <alignment horizontal="center" vertical="top" wrapText="1"/>
    </xf>
    <xf numFmtId="0" fontId="43" fillId="0" borderId="48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1" fontId="42" fillId="6" borderId="4" xfId="0" applyNumberFormat="1" applyFont="1" applyFill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0" fontId="43" fillId="0" borderId="46" xfId="0" applyFont="1" applyBorder="1" applyAlignment="1">
      <alignment horizontal="center" vertical="top" wrapText="1"/>
    </xf>
    <xf numFmtId="0" fontId="0" fillId="5" borderId="49" xfId="0" applyFill="1" applyBorder="1"/>
    <xf numFmtId="0" fontId="0" fillId="0" borderId="49" xfId="0" applyBorder="1"/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64"/>
  <sheetViews>
    <sheetView view="pageBreakPreview" topLeftCell="A3" zoomScale="80" zoomScaleNormal="80" zoomScaleSheetLayoutView="80" workbookViewId="0">
      <pane xSplit="3" ySplit="11" topLeftCell="D54" activePane="bottomRight" state="frozen"/>
      <selection activeCell="A3" sqref="A3"/>
      <selection pane="topRight" activeCell="D3" sqref="D3"/>
      <selection pane="bottomLeft" activeCell="A14" sqref="A14"/>
      <selection pane="bottomRight" activeCell="C3" sqref="B3:M64"/>
    </sheetView>
  </sheetViews>
  <sheetFormatPr defaultRowHeight="15"/>
  <cols>
    <col min="2" max="2" width="5.5703125" style="53" customWidth="1"/>
    <col min="3" max="3" width="28.85546875" customWidth="1"/>
    <col min="4" max="4" width="9.5703125" customWidth="1"/>
    <col min="5" max="5" width="9.28515625" style="71" bestFit="1" customWidth="1"/>
    <col min="7" max="7" width="12" style="71" bestFit="1" customWidth="1"/>
    <col min="9" max="9" width="11.28515625" style="71" customWidth="1"/>
    <col min="10" max="10" width="10.5703125" customWidth="1"/>
    <col min="11" max="11" width="18.5703125" style="71" customWidth="1"/>
    <col min="12" max="13" width="14" style="71" customWidth="1"/>
  </cols>
  <sheetData>
    <row r="3" spans="1:15" ht="22.5">
      <c r="C3" s="1"/>
      <c r="D3" s="2"/>
      <c r="E3" s="66"/>
      <c r="F3" s="2"/>
      <c r="G3" s="66"/>
      <c r="H3" s="3"/>
      <c r="I3" s="137" t="s">
        <v>118</v>
      </c>
      <c r="J3" s="137"/>
      <c r="K3" s="137"/>
      <c r="L3" s="137"/>
      <c r="M3" s="80"/>
      <c r="N3" s="4"/>
    </row>
    <row r="4" spans="1:15" ht="18">
      <c r="C4" s="1"/>
      <c r="D4" s="2"/>
      <c r="E4" s="66"/>
      <c r="F4" s="2"/>
      <c r="G4" s="66"/>
      <c r="H4" s="3"/>
      <c r="I4" s="73"/>
      <c r="J4" s="6"/>
      <c r="K4" s="75"/>
      <c r="L4" s="41"/>
      <c r="M4" s="41"/>
      <c r="N4" s="4"/>
    </row>
    <row r="5" spans="1:15" ht="23.25">
      <c r="C5" s="136" t="s">
        <v>0</v>
      </c>
      <c r="D5" s="136"/>
      <c r="E5" s="136"/>
      <c r="F5" s="136"/>
      <c r="G5" s="136"/>
      <c r="H5" s="136"/>
      <c r="I5" s="136"/>
      <c r="J5" s="136"/>
      <c r="K5" s="76" t="s">
        <v>1</v>
      </c>
      <c r="L5" s="78"/>
      <c r="M5" s="81"/>
      <c r="N5" s="4"/>
    </row>
    <row r="6" spans="1:15" ht="18.75">
      <c r="C6" s="8"/>
      <c r="D6" s="8"/>
      <c r="E6" s="67"/>
      <c r="F6" s="8"/>
      <c r="G6" s="67"/>
      <c r="H6" s="8"/>
      <c r="I6" s="67"/>
      <c r="J6" s="9"/>
      <c r="K6" s="77"/>
      <c r="L6" s="41"/>
      <c r="M6" s="41"/>
      <c r="N6" s="4"/>
    </row>
    <row r="7" spans="1:15" ht="18">
      <c r="C7" s="55" t="s">
        <v>2</v>
      </c>
      <c r="D7" s="10"/>
      <c r="E7" s="68"/>
      <c r="F7" s="10"/>
      <c r="G7" s="68"/>
      <c r="H7" s="10"/>
      <c r="I7" s="73"/>
      <c r="J7" s="11"/>
      <c r="K7" s="77"/>
      <c r="L7" s="45"/>
      <c r="M7" s="45"/>
      <c r="N7" s="16"/>
      <c r="O7" s="17"/>
    </row>
    <row r="8" spans="1:15" ht="15.75">
      <c r="C8" s="12"/>
      <c r="D8" s="12"/>
      <c r="E8" s="69"/>
      <c r="F8" s="12"/>
      <c r="G8" s="69"/>
      <c r="H8" s="12"/>
      <c r="I8" s="69"/>
      <c r="J8" s="11"/>
      <c r="K8" s="77"/>
      <c r="L8" s="41"/>
      <c r="M8" s="41"/>
      <c r="N8" s="4"/>
    </row>
    <row r="9" spans="1:15" ht="15.75">
      <c r="C9" s="18"/>
      <c r="D9" s="18"/>
      <c r="E9" s="70"/>
      <c r="F9" s="19"/>
      <c r="G9" s="72"/>
      <c r="H9" s="20" t="s">
        <v>3</v>
      </c>
      <c r="I9" s="74"/>
      <c r="J9" s="19"/>
      <c r="K9" s="72"/>
      <c r="L9" s="79"/>
      <c r="M9" s="79"/>
      <c r="N9" s="13"/>
    </row>
    <row r="10" spans="1:15" ht="16.5" customHeight="1">
      <c r="B10" s="152" t="s">
        <v>4</v>
      </c>
      <c r="C10" s="138" t="s">
        <v>5</v>
      </c>
      <c r="D10" s="141" t="s">
        <v>6</v>
      </c>
      <c r="E10" s="141"/>
      <c r="F10" s="141" t="s">
        <v>7</v>
      </c>
      <c r="G10" s="141"/>
      <c r="H10" s="141" t="s">
        <v>8</v>
      </c>
      <c r="I10" s="141"/>
      <c r="J10" s="142" t="s">
        <v>9</v>
      </c>
      <c r="K10" s="143"/>
      <c r="L10" s="134" t="s">
        <v>10</v>
      </c>
      <c r="M10" s="134" t="s">
        <v>11</v>
      </c>
      <c r="N10" s="14"/>
    </row>
    <row r="11" spans="1:15" ht="31.5" customHeight="1">
      <c r="B11" s="153"/>
      <c r="C11" s="139"/>
      <c r="D11" s="141"/>
      <c r="E11" s="141"/>
      <c r="F11" s="141"/>
      <c r="G11" s="141"/>
      <c r="H11" s="141"/>
      <c r="I11" s="141"/>
      <c r="J11" s="144"/>
      <c r="K11" s="145"/>
      <c r="L11" s="135"/>
      <c r="M11" s="135"/>
      <c r="N11" s="14"/>
    </row>
    <row r="12" spans="1:15" ht="21.75" customHeight="1">
      <c r="B12" s="153"/>
      <c r="C12" s="139"/>
      <c r="D12" s="141" t="s">
        <v>12</v>
      </c>
      <c r="E12" s="147" t="s">
        <v>13</v>
      </c>
      <c r="F12" s="141" t="s">
        <v>12</v>
      </c>
      <c r="G12" s="147" t="s">
        <v>13</v>
      </c>
      <c r="H12" s="141" t="s">
        <v>12</v>
      </c>
      <c r="I12" s="147" t="s">
        <v>13</v>
      </c>
      <c r="J12" s="141" t="s">
        <v>12</v>
      </c>
      <c r="K12" s="132" t="s">
        <v>13</v>
      </c>
      <c r="L12" s="149"/>
      <c r="M12" s="135"/>
      <c r="N12" s="14"/>
    </row>
    <row r="13" spans="1:15" ht="45" customHeight="1">
      <c r="B13" s="154"/>
      <c r="C13" s="140"/>
      <c r="D13" s="146"/>
      <c r="E13" s="148"/>
      <c r="F13" s="146"/>
      <c r="G13" s="148"/>
      <c r="H13" s="146"/>
      <c r="I13" s="148"/>
      <c r="J13" s="146"/>
      <c r="K13" s="133"/>
      <c r="L13" s="150"/>
      <c r="M13" s="82" t="str">
        <f>K5</f>
        <v>31.03.2022</v>
      </c>
      <c r="N13" s="14"/>
    </row>
    <row r="14" spans="1:15">
      <c r="A14" s="110"/>
      <c r="B14" s="112">
        <v>1</v>
      </c>
      <c r="C14" s="110" t="s">
        <v>14</v>
      </c>
      <c r="D14" s="110">
        <v>294</v>
      </c>
      <c r="E14" s="113">
        <v>7040</v>
      </c>
      <c r="F14" s="110">
        <v>1335</v>
      </c>
      <c r="G14" s="113">
        <v>19002</v>
      </c>
      <c r="H14" s="110">
        <v>1263</v>
      </c>
      <c r="I14" s="113">
        <v>7491</v>
      </c>
      <c r="J14" s="110">
        <v>2892</v>
      </c>
      <c r="K14" s="113">
        <v>33533</v>
      </c>
      <c r="L14" s="113">
        <v>44.78</v>
      </c>
      <c r="M14" s="113">
        <v>74890</v>
      </c>
    </row>
    <row r="15" spans="1:15">
      <c r="A15" s="110"/>
      <c r="B15" s="112">
        <v>2</v>
      </c>
      <c r="C15" s="110" t="s">
        <v>15</v>
      </c>
      <c r="D15" s="110">
        <v>198</v>
      </c>
      <c r="E15" s="113">
        <v>10768</v>
      </c>
      <c r="F15" s="110">
        <v>1740</v>
      </c>
      <c r="G15" s="113">
        <v>18708.23</v>
      </c>
      <c r="H15" s="110">
        <v>729</v>
      </c>
      <c r="I15" s="113">
        <v>5946.47</v>
      </c>
      <c r="J15" s="110">
        <v>2667</v>
      </c>
      <c r="K15" s="113">
        <v>35422.699999999997</v>
      </c>
      <c r="L15" s="113">
        <v>17.739999999999998</v>
      </c>
      <c r="M15" s="113">
        <v>199709.39</v>
      </c>
    </row>
    <row r="16" spans="1:15">
      <c r="A16" s="110"/>
      <c r="B16" s="112">
        <v>3</v>
      </c>
      <c r="C16" s="110" t="s">
        <v>16</v>
      </c>
      <c r="D16" s="110">
        <v>16</v>
      </c>
      <c r="E16" s="113">
        <v>178.91</v>
      </c>
      <c r="F16" s="110">
        <v>408</v>
      </c>
      <c r="G16" s="113">
        <v>7934.96</v>
      </c>
      <c r="H16" s="110">
        <v>309</v>
      </c>
      <c r="I16" s="113">
        <v>4301</v>
      </c>
      <c r="J16" s="114">
        <v>733</v>
      </c>
      <c r="K16" s="113">
        <v>12414.87</v>
      </c>
      <c r="L16" s="113">
        <v>31.88</v>
      </c>
      <c r="M16" s="113">
        <v>38941</v>
      </c>
    </row>
    <row r="17" spans="1:13">
      <c r="A17" s="110"/>
      <c r="B17" s="112">
        <v>4</v>
      </c>
      <c r="C17" s="110" t="s">
        <v>17</v>
      </c>
      <c r="D17" s="110">
        <v>339</v>
      </c>
      <c r="E17" s="113">
        <v>27725.24</v>
      </c>
      <c r="F17" s="110">
        <v>3334</v>
      </c>
      <c r="G17" s="113">
        <v>129621.34</v>
      </c>
      <c r="H17" s="110">
        <v>1154</v>
      </c>
      <c r="I17" s="113">
        <v>9343.69</v>
      </c>
      <c r="J17" s="110">
        <v>4827</v>
      </c>
      <c r="K17" s="113">
        <v>166690.26999999999</v>
      </c>
      <c r="L17" s="113">
        <v>13.8</v>
      </c>
      <c r="M17" s="113">
        <v>1208062.23</v>
      </c>
    </row>
    <row r="18" spans="1:13">
      <c r="A18" s="110"/>
      <c r="B18" s="112">
        <v>5</v>
      </c>
      <c r="C18" s="110" t="s">
        <v>18</v>
      </c>
      <c r="D18" s="110">
        <v>103</v>
      </c>
      <c r="E18" s="113">
        <v>5356</v>
      </c>
      <c r="F18" s="110">
        <v>1796</v>
      </c>
      <c r="G18" s="113">
        <v>12043.42</v>
      </c>
      <c r="H18" s="110">
        <v>696</v>
      </c>
      <c r="I18" s="113">
        <v>11174.01</v>
      </c>
      <c r="J18" s="110">
        <v>2595</v>
      </c>
      <c r="K18" s="113">
        <v>28573.43</v>
      </c>
      <c r="L18" s="113">
        <v>31.26</v>
      </c>
      <c r="M18" s="113">
        <v>91417.47</v>
      </c>
    </row>
    <row r="19" spans="1:13">
      <c r="A19" s="110"/>
      <c r="B19" s="112">
        <v>6</v>
      </c>
      <c r="C19" s="110" t="s">
        <v>19</v>
      </c>
      <c r="D19" s="110">
        <v>115</v>
      </c>
      <c r="E19" s="113">
        <v>6624.18</v>
      </c>
      <c r="F19" s="110">
        <v>1784</v>
      </c>
      <c r="G19" s="113">
        <v>46303.35</v>
      </c>
      <c r="H19" s="110">
        <v>1192</v>
      </c>
      <c r="I19" s="113">
        <v>49292.7</v>
      </c>
      <c r="J19" s="110">
        <v>3091</v>
      </c>
      <c r="K19" s="113">
        <v>88757.36</v>
      </c>
      <c r="L19" s="113">
        <v>8.9499999999999993</v>
      </c>
      <c r="M19" s="113">
        <v>991949</v>
      </c>
    </row>
    <row r="20" spans="1:13">
      <c r="A20" s="110"/>
      <c r="B20" s="112">
        <v>7</v>
      </c>
      <c r="C20" s="110" t="s">
        <v>20</v>
      </c>
      <c r="D20" s="110">
        <v>338</v>
      </c>
      <c r="E20" s="113">
        <v>38590</v>
      </c>
      <c r="F20" s="110">
        <v>921</v>
      </c>
      <c r="G20" s="113">
        <v>53326</v>
      </c>
      <c r="H20" s="110">
        <v>207</v>
      </c>
      <c r="I20" s="113">
        <v>2354.3200000000002</v>
      </c>
      <c r="J20" s="110">
        <v>1466</v>
      </c>
      <c r="K20" s="113">
        <v>94270.32</v>
      </c>
      <c r="L20" s="113">
        <v>68.900000000000006</v>
      </c>
      <c r="M20" s="113">
        <v>136829</v>
      </c>
    </row>
    <row r="21" spans="1:13">
      <c r="A21" s="110"/>
      <c r="B21" s="112">
        <v>8</v>
      </c>
      <c r="C21" s="110" t="s">
        <v>21</v>
      </c>
      <c r="D21" s="110">
        <v>141</v>
      </c>
      <c r="E21" s="113">
        <v>4746.97</v>
      </c>
      <c r="F21" s="110">
        <v>1999</v>
      </c>
      <c r="G21" s="113">
        <v>37379.449999999997</v>
      </c>
      <c r="H21" s="110">
        <v>1450</v>
      </c>
      <c r="I21" s="113">
        <v>9568.94</v>
      </c>
      <c r="J21" s="110">
        <v>3590</v>
      </c>
      <c r="K21" s="113">
        <v>51695.360000000001</v>
      </c>
      <c r="L21" s="113">
        <v>47.96</v>
      </c>
      <c r="M21" s="113">
        <v>107798.97</v>
      </c>
    </row>
    <row r="22" spans="1:13">
      <c r="A22" s="110"/>
      <c r="B22" s="112">
        <v>9</v>
      </c>
      <c r="C22" s="110" t="s">
        <v>22</v>
      </c>
      <c r="D22" s="110">
        <v>662</v>
      </c>
      <c r="E22" s="113">
        <v>34835</v>
      </c>
      <c r="F22" s="110">
        <v>3976</v>
      </c>
      <c r="G22" s="113">
        <v>108420</v>
      </c>
      <c r="H22" s="110">
        <v>1889</v>
      </c>
      <c r="I22" s="113">
        <v>13177.01</v>
      </c>
      <c r="J22" s="110">
        <v>6527</v>
      </c>
      <c r="K22" s="113">
        <v>156432.01</v>
      </c>
      <c r="L22" s="113">
        <v>8.3000000000000007</v>
      </c>
      <c r="M22" s="113">
        <v>1883954.01</v>
      </c>
    </row>
    <row r="23" spans="1:13">
      <c r="A23" s="110"/>
      <c r="B23" s="112">
        <v>10</v>
      </c>
      <c r="C23" s="110" t="s">
        <v>23</v>
      </c>
      <c r="D23" s="110">
        <v>127</v>
      </c>
      <c r="E23" s="113">
        <v>20740.849999999999</v>
      </c>
      <c r="F23" s="110">
        <v>2084</v>
      </c>
      <c r="G23" s="113">
        <v>112585.14</v>
      </c>
      <c r="H23" s="110">
        <v>6881</v>
      </c>
      <c r="I23" s="113">
        <v>61517.52</v>
      </c>
      <c r="J23" s="110">
        <v>9092</v>
      </c>
      <c r="K23" s="113">
        <v>194843.51</v>
      </c>
      <c r="L23" s="113">
        <v>15.41</v>
      </c>
      <c r="M23" s="113">
        <v>1264044.92</v>
      </c>
    </row>
    <row r="24" spans="1:13">
      <c r="A24" s="110"/>
      <c r="B24" s="112">
        <v>11</v>
      </c>
      <c r="C24" s="110" t="s">
        <v>24</v>
      </c>
      <c r="D24" s="110">
        <v>237</v>
      </c>
      <c r="E24" s="113">
        <v>1330.32</v>
      </c>
      <c r="F24" s="110">
        <v>1256</v>
      </c>
      <c r="G24" s="113">
        <v>17263.82</v>
      </c>
      <c r="H24" s="110">
        <v>376</v>
      </c>
      <c r="I24" s="113">
        <v>4817.59</v>
      </c>
      <c r="J24" s="110">
        <v>1869</v>
      </c>
      <c r="K24" s="113">
        <v>23411.73</v>
      </c>
      <c r="L24" s="113">
        <v>8.49</v>
      </c>
      <c r="M24" s="113">
        <v>275710.7</v>
      </c>
    </row>
    <row r="25" spans="1:13">
      <c r="A25" s="110"/>
      <c r="B25" s="112">
        <v>12</v>
      </c>
      <c r="C25" s="110" t="s">
        <v>25</v>
      </c>
      <c r="D25" s="110">
        <v>304</v>
      </c>
      <c r="E25" s="113">
        <v>11998.17</v>
      </c>
      <c r="F25" s="110">
        <v>3637</v>
      </c>
      <c r="G25" s="113">
        <v>82205.13</v>
      </c>
      <c r="H25" s="110">
        <v>1509</v>
      </c>
      <c r="I25" s="113">
        <v>207439.69</v>
      </c>
      <c r="J25" s="110">
        <v>5450</v>
      </c>
      <c r="K25" s="113">
        <v>301642.99</v>
      </c>
      <c r="L25" s="113">
        <v>82.7</v>
      </c>
      <c r="M25" s="113">
        <v>364758.84</v>
      </c>
    </row>
    <row r="26" spans="1:13" s="109" customFormat="1">
      <c r="A26" s="111"/>
      <c r="B26" s="151" t="s">
        <v>26</v>
      </c>
      <c r="C26" s="151"/>
      <c r="D26" s="111">
        <v>2874</v>
      </c>
      <c r="E26" s="111">
        <v>169933.64</v>
      </c>
      <c r="F26" s="111">
        <v>24270</v>
      </c>
      <c r="G26" s="111">
        <v>644792.84</v>
      </c>
      <c r="H26" s="111">
        <v>17655</v>
      </c>
      <c r="I26" s="111">
        <v>386423.94</v>
      </c>
      <c r="J26" s="111">
        <v>44799</v>
      </c>
      <c r="K26" s="111">
        <v>1187687.55</v>
      </c>
      <c r="L26" s="111">
        <v>17.89</v>
      </c>
      <c r="M26" s="111">
        <v>6638065.5300000003</v>
      </c>
    </row>
    <row r="27" spans="1:13">
      <c r="A27" s="110"/>
      <c r="B27" s="112">
        <v>13</v>
      </c>
      <c r="C27" s="110" t="s">
        <v>27</v>
      </c>
      <c r="D27" s="110">
        <v>200</v>
      </c>
      <c r="E27" s="113">
        <v>2439.91</v>
      </c>
      <c r="F27" s="110">
        <v>2506</v>
      </c>
      <c r="G27" s="113">
        <v>65048.6</v>
      </c>
      <c r="H27" s="110">
        <v>2597</v>
      </c>
      <c r="I27" s="113">
        <v>33946.57</v>
      </c>
      <c r="J27" s="110">
        <v>5300</v>
      </c>
      <c r="K27" s="113">
        <v>101415.08</v>
      </c>
      <c r="L27" s="113">
        <v>18.37</v>
      </c>
      <c r="M27" s="113">
        <v>552008.5</v>
      </c>
    </row>
    <row r="28" spans="1:13">
      <c r="A28" s="110"/>
      <c r="B28" s="112">
        <v>14</v>
      </c>
      <c r="C28" s="110" t="s">
        <v>28</v>
      </c>
      <c r="D28" s="110">
        <v>0</v>
      </c>
      <c r="E28" s="113">
        <v>0</v>
      </c>
      <c r="F28" s="110">
        <v>2</v>
      </c>
      <c r="G28" s="113">
        <v>15.66</v>
      </c>
      <c r="H28" s="110">
        <v>2</v>
      </c>
      <c r="I28" s="113">
        <v>1.25</v>
      </c>
      <c r="J28" s="110">
        <v>4</v>
      </c>
      <c r="K28" s="113">
        <v>16.91</v>
      </c>
      <c r="L28" s="113">
        <v>3.13</v>
      </c>
      <c r="M28" s="113">
        <v>540.6</v>
      </c>
    </row>
    <row r="29" spans="1:13">
      <c r="A29" s="110"/>
      <c r="B29" s="112">
        <v>15</v>
      </c>
      <c r="C29" s="110" t="s">
        <v>29</v>
      </c>
      <c r="D29" s="110">
        <v>0</v>
      </c>
      <c r="E29" s="113">
        <v>0</v>
      </c>
      <c r="F29" s="110">
        <v>36</v>
      </c>
      <c r="G29" s="113">
        <v>1106.48</v>
      </c>
      <c r="H29" s="110">
        <v>0</v>
      </c>
      <c r="I29" s="113">
        <v>0</v>
      </c>
      <c r="J29" s="110">
        <v>36</v>
      </c>
      <c r="K29" s="113">
        <v>1106.48</v>
      </c>
      <c r="L29" s="113">
        <v>12.75</v>
      </c>
      <c r="M29" s="113">
        <v>8681</v>
      </c>
    </row>
    <row r="30" spans="1:13">
      <c r="A30" s="110"/>
      <c r="B30" s="112">
        <v>16</v>
      </c>
      <c r="C30" s="110" t="s">
        <v>30</v>
      </c>
      <c r="D30" s="110">
        <v>0</v>
      </c>
      <c r="E30" s="113">
        <v>0</v>
      </c>
      <c r="F30" s="110">
        <v>19</v>
      </c>
      <c r="G30" s="113">
        <v>7.04</v>
      </c>
      <c r="H30" s="110">
        <v>1</v>
      </c>
      <c r="I30" s="113">
        <v>9.4499999999999993</v>
      </c>
      <c r="J30" s="110">
        <v>20</v>
      </c>
      <c r="K30" s="113">
        <v>16.45</v>
      </c>
      <c r="L30" s="113">
        <v>18.899999999999999</v>
      </c>
      <c r="M30" s="113">
        <v>87.06</v>
      </c>
    </row>
    <row r="31" spans="1:13">
      <c r="A31" s="110"/>
      <c r="B31" s="112">
        <v>17</v>
      </c>
      <c r="C31" s="110" t="s">
        <v>31</v>
      </c>
      <c r="D31" s="110">
        <v>7</v>
      </c>
      <c r="E31" s="113">
        <v>51.2</v>
      </c>
      <c r="F31" s="110">
        <v>0</v>
      </c>
      <c r="G31" s="113">
        <v>0</v>
      </c>
      <c r="H31" s="110">
        <v>7</v>
      </c>
      <c r="I31" s="113">
        <v>100</v>
      </c>
      <c r="J31" s="110">
        <v>14</v>
      </c>
      <c r="K31" s="113">
        <v>151.19999999999999</v>
      </c>
      <c r="L31" s="113">
        <v>24.26</v>
      </c>
      <c r="M31" s="113">
        <v>623.20000000000005</v>
      </c>
    </row>
    <row r="32" spans="1:13">
      <c r="A32" s="110"/>
      <c r="B32" s="112">
        <v>18</v>
      </c>
      <c r="C32" s="110" t="s">
        <v>32</v>
      </c>
      <c r="D32" s="110">
        <v>389</v>
      </c>
      <c r="E32" s="113">
        <v>788.23</v>
      </c>
      <c r="F32" s="110">
        <v>32</v>
      </c>
      <c r="G32" s="113">
        <v>4968.7700000000004</v>
      </c>
      <c r="H32" s="110">
        <v>457</v>
      </c>
      <c r="I32" s="113">
        <v>1548.48</v>
      </c>
      <c r="J32" s="110">
        <v>878</v>
      </c>
      <c r="K32" s="113">
        <v>7305.48</v>
      </c>
      <c r="L32" s="113">
        <v>17.8</v>
      </c>
      <c r="M32" s="113">
        <v>41051.980000000003</v>
      </c>
    </row>
    <row r="33" spans="1:13">
      <c r="A33" s="110"/>
      <c r="B33" s="112">
        <v>19</v>
      </c>
      <c r="C33" s="110" t="s">
        <v>33</v>
      </c>
      <c r="D33" s="110">
        <v>901</v>
      </c>
      <c r="E33" s="113">
        <v>26260.71</v>
      </c>
      <c r="F33" s="110">
        <v>3799</v>
      </c>
      <c r="G33" s="113">
        <v>185834.21</v>
      </c>
      <c r="H33" s="110">
        <v>1639</v>
      </c>
      <c r="I33" s="113">
        <v>2978.67</v>
      </c>
      <c r="J33" s="110">
        <v>6339</v>
      </c>
      <c r="K33" s="113">
        <v>215073.6</v>
      </c>
      <c r="L33" s="113">
        <v>40.130000000000003</v>
      </c>
      <c r="M33" s="113">
        <v>535936.75</v>
      </c>
    </row>
    <row r="34" spans="1:13">
      <c r="A34" s="110"/>
      <c r="B34" s="112">
        <v>20</v>
      </c>
      <c r="C34" s="110" t="s">
        <v>34</v>
      </c>
      <c r="D34" s="110">
        <v>770</v>
      </c>
      <c r="E34" s="113">
        <v>2715.74</v>
      </c>
      <c r="F34" s="110">
        <v>2174</v>
      </c>
      <c r="G34" s="113">
        <v>77837.37</v>
      </c>
      <c r="H34" s="110">
        <v>522</v>
      </c>
      <c r="I34" s="113">
        <v>4782.63</v>
      </c>
      <c r="J34" s="110">
        <v>3466</v>
      </c>
      <c r="K34" s="113">
        <v>85335.74</v>
      </c>
      <c r="L34" s="113">
        <v>31.79</v>
      </c>
      <c r="M34" s="113">
        <v>268449.40000000002</v>
      </c>
    </row>
    <row r="35" spans="1:13">
      <c r="A35" s="110"/>
      <c r="B35" s="112">
        <v>21</v>
      </c>
      <c r="C35" s="110" t="s">
        <v>35</v>
      </c>
      <c r="D35" s="110">
        <v>306</v>
      </c>
      <c r="E35" s="113">
        <v>1997.44</v>
      </c>
      <c r="F35" s="110">
        <v>655</v>
      </c>
      <c r="G35" s="113">
        <v>10726.66</v>
      </c>
      <c r="H35" s="110">
        <v>997</v>
      </c>
      <c r="I35" s="113">
        <v>9237.5400000000009</v>
      </c>
      <c r="J35" s="110">
        <v>1958</v>
      </c>
      <c r="K35" s="113">
        <v>21961.64</v>
      </c>
      <c r="L35" s="113">
        <v>27.87</v>
      </c>
      <c r="M35" s="113">
        <v>78800.679999999993</v>
      </c>
    </row>
    <row r="36" spans="1:13">
      <c r="A36" s="110"/>
      <c r="B36" s="112">
        <v>22</v>
      </c>
      <c r="C36" s="110" t="s">
        <v>36</v>
      </c>
      <c r="D36" s="110">
        <v>81</v>
      </c>
      <c r="E36" s="113">
        <v>2843.41</v>
      </c>
      <c r="F36" s="110">
        <v>1243</v>
      </c>
      <c r="G36" s="113">
        <v>16423.54</v>
      </c>
      <c r="H36" s="110">
        <v>0</v>
      </c>
      <c r="I36" s="113">
        <v>0</v>
      </c>
      <c r="J36" s="110">
        <v>1324</v>
      </c>
      <c r="K36" s="113">
        <v>19266.95</v>
      </c>
      <c r="L36" s="113">
        <v>33.61</v>
      </c>
      <c r="M36" s="113">
        <v>57319.89</v>
      </c>
    </row>
    <row r="37" spans="1:13">
      <c r="A37" s="110"/>
      <c r="B37" s="112">
        <v>23</v>
      </c>
      <c r="C37" s="110" t="s">
        <v>37</v>
      </c>
      <c r="D37" s="110">
        <v>6</v>
      </c>
      <c r="E37" s="113">
        <v>63</v>
      </c>
      <c r="F37" s="110">
        <v>873</v>
      </c>
      <c r="G37" s="113">
        <v>41067</v>
      </c>
      <c r="H37" s="110">
        <v>212</v>
      </c>
      <c r="I37" s="113">
        <v>3215</v>
      </c>
      <c r="J37" s="110">
        <v>1091</v>
      </c>
      <c r="K37" s="113">
        <v>44346</v>
      </c>
      <c r="L37" s="113">
        <v>40.89</v>
      </c>
      <c r="M37" s="113">
        <v>108461</v>
      </c>
    </row>
    <row r="38" spans="1:13">
      <c r="A38" s="110"/>
      <c r="B38" s="112">
        <v>24</v>
      </c>
      <c r="C38" s="110" t="s">
        <v>38</v>
      </c>
      <c r="D38" s="110">
        <v>2</v>
      </c>
      <c r="E38" s="113">
        <v>1.1399999999999999</v>
      </c>
      <c r="F38" s="110">
        <v>24</v>
      </c>
      <c r="G38" s="113">
        <v>666.71</v>
      </c>
      <c r="H38" s="110">
        <v>67</v>
      </c>
      <c r="I38" s="113">
        <v>1895.59</v>
      </c>
      <c r="J38" s="110">
        <v>93</v>
      </c>
      <c r="K38" s="113">
        <v>2563.44</v>
      </c>
      <c r="L38" s="113">
        <v>10.54</v>
      </c>
      <c r="M38" s="113">
        <v>24312.080000000002</v>
      </c>
    </row>
    <row r="39" spans="1:13">
      <c r="A39" s="110"/>
      <c r="B39" s="112">
        <v>25</v>
      </c>
      <c r="C39" s="110" t="s">
        <v>39</v>
      </c>
      <c r="D39" s="110">
        <v>3</v>
      </c>
      <c r="E39" s="113">
        <v>1833.39</v>
      </c>
      <c r="F39" s="110">
        <v>128</v>
      </c>
      <c r="G39" s="113">
        <v>6109.67</v>
      </c>
      <c r="H39" s="110">
        <v>8</v>
      </c>
      <c r="I39" s="113">
        <v>362.97</v>
      </c>
      <c r="J39" s="110">
        <v>139</v>
      </c>
      <c r="K39" s="113">
        <v>8306.0300000000007</v>
      </c>
      <c r="L39" s="113">
        <v>71.08</v>
      </c>
      <c r="M39" s="113">
        <v>11685.15</v>
      </c>
    </row>
    <row r="40" spans="1:13">
      <c r="A40" s="110"/>
      <c r="B40" s="112">
        <v>26</v>
      </c>
      <c r="C40" s="110" t="s">
        <v>40</v>
      </c>
      <c r="D40" s="110">
        <v>8</v>
      </c>
      <c r="E40" s="113">
        <v>581.04999999999995</v>
      </c>
      <c r="F40" s="110">
        <v>12</v>
      </c>
      <c r="G40" s="113">
        <v>356.5</v>
      </c>
      <c r="H40" s="110">
        <v>23</v>
      </c>
      <c r="I40" s="113">
        <v>619.49</v>
      </c>
      <c r="J40" s="110">
        <v>43</v>
      </c>
      <c r="K40" s="113">
        <v>1557.04</v>
      </c>
      <c r="L40" s="113">
        <v>27.27</v>
      </c>
      <c r="M40" s="113">
        <v>5710.43</v>
      </c>
    </row>
    <row r="41" spans="1:13">
      <c r="A41" s="110"/>
      <c r="B41" s="112">
        <v>27</v>
      </c>
      <c r="C41" s="110" t="s">
        <v>41</v>
      </c>
      <c r="D41" s="110">
        <v>450</v>
      </c>
      <c r="E41" s="113">
        <v>7828</v>
      </c>
      <c r="F41" s="110">
        <v>2414</v>
      </c>
      <c r="G41" s="113">
        <v>82753</v>
      </c>
      <c r="H41" s="110">
        <v>17</v>
      </c>
      <c r="I41" s="113">
        <v>115</v>
      </c>
      <c r="J41" s="110">
        <v>2881</v>
      </c>
      <c r="K41" s="113">
        <v>90695</v>
      </c>
      <c r="L41" s="113">
        <v>43.94</v>
      </c>
      <c r="M41" s="113">
        <v>206414</v>
      </c>
    </row>
    <row r="42" spans="1:13">
      <c r="A42" s="110"/>
      <c r="B42" s="112">
        <v>28</v>
      </c>
      <c r="C42" s="110" t="s">
        <v>42</v>
      </c>
      <c r="D42" s="110">
        <v>57132</v>
      </c>
      <c r="E42" s="113">
        <v>12495.83</v>
      </c>
      <c r="F42" s="110">
        <v>898</v>
      </c>
      <c r="G42" s="113">
        <v>24342.39</v>
      </c>
      <c r="H42" s="110">
        <v>4367</v>
      </c>
      <c r="I42" s="113">
        <v>1035.51</v>
      </c>
      <c r="J42" s="110">
        <v>62397</v>
      </c>
      <c r="K42" s="113">
        <v>37873.730000000003</v>
      </c>
      <c r="L42" s="113">
        <v>67.75</v>
      </c>
      <c r="M42" s="113">
        <v>55900.78</v>
      </c>
    </row>
    <row r="43" spans="1:13">
      <c r="A43" s="110"/>
      <c r="B43" s="112">
        <v>29</v>
      </c>
      <c r="C43" s="110" t="s">
        <v>43</v>
      </c>
      <c r="D43" s="110">
        <v>0</v>
      </c>
      <c r="E43" s="113">
        <v>0</v>
      </c>
      <c r="F43" s="110">
        <v>20</v>
      </c>
      <c r="G43" s="113">
        <v>1648.11</v>
      </c>
      <c r="H43" s="110">
        <v>10</v>
      </c>
      <c r="I43" s="113">
        <v>110.92</v>
      </c>
      <c r="J43" s="110">
        <v>30</v>
      </c>
      <c r="K43" s="113">
        <v>1759.03</v>
      </c>
      <c r="L43" s="113">
        <v>43.56</v>
      </c>
      <c r="M43" s="113">
        <v>4038</v>
      </c>
    </row>
    <row r="44" spans="1:13">
      <c r="A44" s="110"/>
      <c r="B44" s="112">
        <v>30</v>
      </c>
      <c r="C44" s="110" t="s">
        <v>44</v>
      </c>
      <c r="D44" s="110">
        <v>0</v>
      </c>
      <c r="E44" s="113">
        <v>0</v>
      </c>
      <c r="F44" s="110">
        <v>0</v>
      </c>
      <c r="G44" s="113">
        <v>0</v>
      </c>
      <c r="H44" s="110">
        <v>0</v>
      </c>
      <c r="I44" s="113">
        <v>0</v>
      </c>
      <c r="J44" s="110">
        <v>0</v>
      </c>
      <c r="K44" s="113">
        <v>0</v>
      </c>
      <c r="L44" s="113">
        <v>0</v>
      </c>
      <c r="M44" s="113">
        <v>95</v>
      </c>
    </row>
    <row r="45" spans="1:13">
      <c r="A45" s="110"/>
      <c r="B45" s="112">
        <v>31</v>
      </c>
      <c r="C45" s="110" t="s">
        <v>45</v>
      </c>
      <c r="D45" s="110">
        <v>13</v>
      </c>
      <c r="E45" s="113">
        <v>2555</v>
      </c>
      <c r="F45" s="110">
        <v>743</v>
      </c>
      <c r="G45" s="113">
        <v>35636</v>
      </c>
      <c r="H45" s="110">
        <v>374</v>
      </c>
      <c r="I45" s="113">
        <v>2662</v>
      </c>
      <c r="J45" s="110">
        <v>1130</v>
      </c>
      <c r="K45" s="113">
        <v>40853</v>
      </c>
      <c r="L45" s="113">
        <v>49.86</v>
      </c>
      <c r="M45" s="113">
        <v>81942</v>
      </c>
    </row>
    <row r="46" spans="1:13" s="109" customFormat="1">
      <c r="A46" s="111"/>
      <c r="B46" s="151" t="s">
        <v>46</v>
      </c>
      <c r="C46" s="151"/>
      <c r="D46" s="111">
        <v>60268</v>
      </c>
      <c r="E46" s="111">
        <v>62454.05</v>
      </c>
      <c r="F46" s="111">
        <v>15578</v>
      </c>
      <c r="G46" s="111">
        <v>554547.71</v>
      </c>
      <c r="H46" s="111">
        <v>11300</v>
      </c>
      <c r="I46" s="111">
        <v>62621.07</v>
      </c>
      <c r="J46" s="111">
        <v>87143</v>
      </c>
      <c r="K46" s="111">
        <v>679602.8</v>
      </c>
      <c r="L46" s="111">
        <v>33.28</v>
      </c>
      <c r="M46" s="111">
        <v>2042057.5</v>
      </c>
    </row>
    <row r="47" spans="1:13" s="109" customFormat="1">
      <c r="A47" s="111"/>
      <c r="B47" s="151" t="s">
        <v>47</v>
      </c>
      <c r="C47" s="151"/>
      <c r="D47" s="111">
        <v>63142</v>
      </c>
      <c r="E47" s="111">
        <v>232387.69</v>
      </c>
      <c r="F47" s="111">
        <v>39848</v>
      </c>
      <c r="G47" s="111">
        <v>1199340.55</v>
      </c>
      <c r="H47" s="111">
        <v>28955</v>
      </c>
      <c r="I47" s="111">
        <v>449045.01</v>
      </c>
      <c r="J47" s="111">
        <v>131942</v>
      </c>
      <c r="K47" s="111">
        <v>1867290.35</v>
      </c>
      <c r="L47" s="111">
        <v>21.51</v>
      </c>
      <c r="M47" s="111">
        <v>8680123.0299999993</v>
      </c>
    </row>
    <row r="48" spans="1:13">
      <c r="A48" s="110"/>
      <c r="B48" s="112">
        <v>32</v>
      </c>
      <c r="C48" s="110" t="s">
        <v>48</v>
      </c>
      <c r="D48" s="110">
        <v>64</v>
      </c>
      <c r="E48" s="113">
        <v>241.34</v>
      </c>
      <c r="F48" s="110">
        <v>644</v>
      </c>
      <c r="G48" s="113">
        <v>2891.08</v>
      </c>
      <c r="H48" s="110">
        <v>0</v>
      </c>
      <c r="I48" s="113">
        <v>0</v>
      </c>
      <c r="J48" s="110">
        <v>708</v>
      </c>
      <c r="K48" s="113">
        <v>3132.43</v>
      </c>
      <c r="L48" s="113">
        <v>25.92</v>
      </c>
      <c r="M48" s="113">
        <v>12082.75</v>
      </c>
    </row>
    <row r="49" spans="1:13">
      <c r="A49" s="110"/>
      <c r="B49" s="112">
        <v>33</v>
      </c>
      <c r="C49" s="110" t="s">
        <v>49</v>
      </c>
      <c r="D49" s="110">
        <v>22</v>
      </c>
      <c r="E49" s="113">
        <v>298.44</v>
      </c>
      <c r="F49" s="110">
        <v>140</v>
      </c>
      <c r="G49" s="113">
        <v>1314.13</v>
      </c>
      <c r="H49" s="110">
        <v>325</v>
      </c>
      <c r="I49" s="113">
        <v>3347.82</v>
      </c>
      <c r="J49" s="110">
        <v>487</v>
      </c>
      <c r="K49" s="113">
        <v>4960.3900000000003</v>
      </c>
      <c r="L49" s="113">
        <v>70.81</v>
      </c>
      <c r="M49" s="113">
        <v>7005.57</v>
      </c>
    </row>
    <row r="50" spans="1:13">
      <c r="A50" s="110"/>
      <c r="B50" s="112">
        <v>34</v>
      </c>
      <c r="C50" s="110" t="s">
        <v>50</v>
      </c>
      <c r="D50" s="110">
        <v>0</v>
      </c>
      <c r="E50" s="113">
        <v>0</v>
      </c>
      <c r="F50" s="110">
        <v>0</v>
      </c>
      <c r="G50" s="113">
        <v>0</v>
      </c>
      <c r="H50" s="110">
        <v>2</v>
      </c>
      <c r="I50" s="113">
        <v>30.15</v>
      </c>
      <c r="J50" s="110">
        <v>2</v>
      </c>
      <c r="K50" s="113">
        <v>30.15</v>
      </c>
      <c r="L50" s="113">
        <v>42.19</v>
      </c>
      <c r="M50" s="113">
        <v>71.47</v>
      </c>
    </row>
    <row r="51" spans="1:13">
      <c r="A51" s="110"/>
      <c r="B51" s="112">
        <v>35</v>
      </c>
      <c r="C51" s="110" t="s">
        <v>51</v>
      </c>
      <c r="D51" s="110">
        <v>0</v>
      </c>
      <c r="E51" s="113">
        <v>0</v>
      </c>
      <c r="F51" s="110">
        <v>71</v>
      </c>
      <c r="G51" s="113">
        <v>1775.48</v>
      </c>
      <c r="H51" s="110">
        <v>8</v>
      </c>
      <c r="I51" s="113">
        <v>134.83000000000001</v>
      </c>
      <c r="J51" s="110">
        <v>79</v>
      </c>
      <c r="K51" s="113">
        <v>1910.31</v>
      </c>
      <c r="L51" s="113">
        <v>80.91</v>
      </c>
      <c r="M51" s="113">
        <v>2361.04</v>
      </c>
    </row>
    <row r="52" spans="1:13">
      <c r="A52" s="110"/>
      <c r="B52" s="112">
        <v>36</v>
      </c>
      <c r="C52" s="110" t="s">
        <v>52</v>
      </c>
      <c r="D52" s="110">
        <v>0</v>
      </c>
      <c r="E52" s="113">
        <v>0</v>
      </c>
      <c r="F52" s="110">
        <v>0</v>
      </c>
      <c r="G52" s="113">
        <v>0</v>
      </c>
      <c r="H52" s="110">
        <v>0</v>
      </c>
      <c r="I52" s="113">
        <v>0</v>
      </c>
      <c r="J52" s="110">
        <v>0</v>
      </c>
      <c r="K52" s="113">
        <v>0</v>
      </c>
      <c r="L52" s="113">
        <v>0</v>
      </c>
      <c r="M52" s="113">
        <v>828.57</v>
      </c>
    </row>
    <row r="53" spans="1:13" s="109" customFormat="1">
      <c r="A53" s="111"/>
      <c r="B53" s="151" t="s">
        <v>53</v>
      </c>
      <c r="C53" s="151"/>
      <c r="D53" s="111">
        <v>86</v>
      </c>
      <c r="E53" s="111">
        <v>539.78</v>
      </c>
      <c r="F53" s="111">
        <v>855</v>
      </c>
      <c r="G53" s="111">
        <v>5980.69</v>
      </c>
      <c r="H53" s="111">
        <v>335</v>
      </c>
      <c r="I53" s="111">
        <v>3512.8</v>
      </c>
      <c r="J53" s="111">
        <v>1276</v>
      </c>
      <c r="K53" s="111">
        <v>10033.280000000001</v>
      </c>
      <c r="L53" s="111">
        <v>44.89</v>
      </c>
      <c r="M53" s="111">
        <v>22349.4</v>
      </c>
    </row>
    <row r="54" spans="1:13">
      <c r="A54" s="110"/>
      <c r="B54" s="112">
        <v>37</v>
      </c>
      <c r="C54" s="110" t="s">
        <v>54</v>
      </c>
      <c r="D54" s="110">
        <v>0</v>
      </c>
      <c r="E54" s="113">
        <v>0</v>
      </c>
      <c r="F54" s="110">
        <v>0</v>
      </c>
      <c r="G54" s="113">
        <v>0</v>
      </c>
      <c r="H54" s="110">
        <v>0</v>
      </c>
      <c r="I54" s="113">
        <v>0</v>
      </c>
      <c r="J54" s="110">
        <v>0</v>
      </c>
      <c r="K54" s="113">
        <v>0</v>
      </c>
      <c r="L54" s="113">
        <v>0</v>
      </c>
      <c r="M54" s="113">
        <v>0</v>
      </c>
    </row>
    <row r="55" spans="1:13">
      <c r="A55" s="110"/>
      <c r="B55" s="112">
        <v>38</v>
      </c>
      <c r="C55" s="110" t="s">
        <v>55</v>
      </c>
      <c r="D55" s="110">
        <v>0</v>
      </c>
      <c r="E55" s="113">
        <v>0</v>
      </c>
      <c r="F55" s="110">
        <v>0</v>
      </c>
      <c r="G55" s="113">
        <v>0</v>
      </c>
      <c r="H55" s="110">
        <v>0</v>
      </c>
      <c r="I55" s="113">
        <v>0</v>
      </c>
      <c r="J55" s="110">
        <v>0</v>
      </c>
      <c r="K55" s="113">
        <v>0</v>
      </c>
      <c r="L55" s="113">
        <v>0</v>
      </c>
      <c r="M55" s="113">
        <v>0</v>
      </c>
    </row>
    <row r="56" spans="1:13">
      <c r="A56" s="110"/>
      <c r="B56" s="112">
        <v>39</v>
      </c>
      <c r="C56" s="110" t="s">
        <v>56</v>
      </c>
      <c r="D56" s="110">
        <v>0</v>
      </c>
      <c r="E56" s="113">
        <v>0</v>
      </c>
      <c r="F56" s="110">
        <v>0</v>
      </c>
      <c r="G56" s="113">
        <v>0</v>
      </c>
      <c r="H56" s="110">
        <v>0</v>
      </c>
      <c r="I56" s="113">
        <v>0</v>
      </c>
      <c r="J56" s="110">
        <v>0</v>
      </c>
      <c r="K56" s="113">
        <v>0</v>
      </c>
      <c r="L56" s="113">
        <v>0</v>
      </c>
      <c r="M56" s="113">
        <v>0</v>
      </c>
    </row>
    <row r="57" spans="1:13" s="109" customFormat="1">
      <c r="A57" s="111"/>
      <c r="B57" s="151" t="s">
        <v>57</v>
      </c>
      <c r="C57" s="151"/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</row>
    <row r="58" spans="1:13" s="109" customFormat="1">
      <c r="A58" s="111"/>
      <c r="B58" s="151" t="s">
        <v>58</v>
      </c>
      <c r="C58" s="151"/>
      <c r="D58" s="111">
        <v>63228</v>
      </c>
      <c r="E58" s="111">
        <v>232927.47</v>
      </c>
      <c r="F58" s="111">
        <v>40703</v>
      </c>
      <c r="G58" s="111">
        <v>1205321.24</v>
      </c>
      <c r="H58" s="111">
        <v>29290</v>
      </c>
      <c r="I58" s="111">
        <v>452557.81</v>
      </c>
      <c r="J58" s="111">
        <v>133218</v>
      </c>
      <c r="K58" s="111">
        <v>1877323.63</v>
      </c>
      <c r="L58" s="111">
        <v>21.57</v>
      </c>
      <c r="M58" s="111">
        <v>8702472.4299999997</v>
      </c>
    </row>
    <row r="59" spans="1:13" s="109" customFormat="1">
      <c r="A59" s="116"/>
      <c r="B59" s="111">
        <v>40</v>
      </c>
      <c r="C59" s="116" t="s">
        <v>59</v>
      </c>
      <c r="D59" s="116">
        <v>174</v>
      </c>
      <c r="E59" s="117">
        <v>24.07</v>
      </c>
      <c r="F59" s="116">
        <v>0</v>
      </c>
      <c r="G59" s="117">
        <v>0</v>
      </c>
      <c r="H59" s="116">
        <v>195</v>
      </c>
      <c r="I59" s="117">
        <v>1339.97</v>
      </c>
      <c r="J59" s="116">
        <v>369</v>
      </c>
      <c r="K59" s="117">
        <v>1364.04</v>
      </c>
      <c r="L59" s="117">
        <v>11.35</v>
      </c>
      <c r="M59" s="117">
        <v>12020.6</v>
      </c>
    </row>
    <row r="60" spans="1:13">
      <c r="A60" s="110"/>
      <c r="B60" s="112">
        <v>41</v>
      </c>
      <c r="C60" s="110" t="s">
        <v>60</v>
      </c>
      <c r="D60" s="110">
        <v>0</v>
      </c>
      <c r="E60" s="113">
        <v>0</v>
      </c>
      <c r="F60" s="110">
        <v>0</v>
      </c>
      <c r="G60" s="113">
        <v>0</v>
      </c>
      <c r="H60" s="110">
        <v>71</v>
      </c>
      <c r="I60" s="113">
        <v>955.29</v>
      </c>
      <c r="J60" s="110">
        <v>71</v>
      </c>
      <c r="K60" s="113">
        <v>955.29</v>
      </c>
      <c r="L60" s="113">
        <v>100</v>
      </c>
      <c r="M60" s="113">
        <v>955.29</v>
      </c>
    </row>
    <row r="61" spans="1:13" s="109" customFormat="1">
      <c r="A61" s="116"/>
      <c r="B61" s="111">
        <v>42</v>
      </c>
      <c r="C61" s="116" t="s">
        <v>61</v>
      </c>
      <c r="D61" s="116">
        <v>0</v>
      </c>
      <c r="E61" s="117">
        <v>0</v>
      </c>
      <c r="F61" s="116">
        <v>0</v>
      </c>
      <c r="G61" s="117">
        <v>0</v>
      </c>
      <c r="H61" s="116">
        <v>278</v>
      </c>
      <c r="I61" s="117">
        <v>264.24</v>
      </c>
      <c r="J61" s="116">
        <v>278</v>
      </c>
      <c r="K61" s="117">
        <v>264.24</v>
      </c>
      <c r="L61" s="117">
        <v>100</v>
      </c>
      <c r="M61" s="117">
        <v>264.24</v>
      </c>
    </row>
    <row r="62" spans="1:13">
      <c r="A62" s="110"/>
      <c r="B62" s="112">
        <v>43</v>
      </c>
      <c r="C62" s="110" t="s">
        <v>62</v>
      </c>
      <c r="D62" s="110">
        <v>0</v>
      </c>
      <c r="E62" s="113">
        <v>0</v>
      </c>
      <c r="F62" s="110">
        <v>0</v>
      </c>
      <c r="G62" s="113">
        <v>0</v>
      </c>
      <c r="H62" s="110">
        <v>183</v>
      </c>
      <c r="I62" s="113">
        <v>678.84</v>
      </c>
      <c r="J62" s="110">
        <v>183</v>
      </c>
      <c r="K62" s="113">
        <v>678.84</v>
      </c>
      <c r="L62" s="113">
        <v>1.59</v>
      </c>
      <c r="M62" s="113">
        <v>42779.65</v>
      </c>
    </row>
    <row r="63" spans="1:13" s="109" customFormat="1">
      <c r="A63" s="111"/>
      <c r="B63" s="151" t="s">
        <v>63</v>
      </c>
      <c r="C63" s="151"/>
      <c r="D63" s="111">
        <v>174</v>
      </c>
      <c r="E63" s="111">
        <v>24.07</v>
      </c>
      <c r="F63" s="111">
        <v>0</v>
      </c>
      <c r="G63" s="111">
        <v>0</v>
      </c>
      <c r="H63" s="111">
        <v>727</v>
      </c>
      <c r="I63" s="111">
        <v>3238.34</v>
      </c>
      <c r="J63" s="111">
        <v>901</v>
      </c>
      <c r="K63" s="111">
        <v>3262.41</v>
      </c>
      <c r="L63" s="111">
        <v>5.82</v>
      </c>
      <c r="M63" s="111">
        <v>56019.78</v>
      </c>
    </row>
    <row r="64" spans="1:13" s="109" customFormat="1">
      <c r="A64" s="111"/>
      <c r="B64" s="151" t="s">
        <v>64</v>
      </c>
      <c r="C64" s="151"/>
      <c r="D64" s="111">
        <v>63402</v>
      </c>
      <c r="E64" s="111">
        <v>232951.54</v>
      </c>
      <c r="F64" s="111">
        <v>40703</v>
      </c>
      <c r="G64" s="111">
        <v>1205321.24</v>
      </c>
      <c r="H64" s="111">
        <v>30017</v>
      </c>
      <c r="I64" s="111">
        <v>455796.15</v>
      </c>
      <c r="J64" s="111">
        <v>134119</v>
      </c>
      <c r="K64" s="111">
        <v>1880586.04</v>
      </c>
      <c r="L64" s="111">
        <v>21.47</v>
      </c>
      <c r="M64" s="111">
        <v>8758492.2100000009</v>
      </c>
    </row>
  </sheetData>
  <mergeCells count="26">
    <mergeCell ref="J12:J13"/>
    <mergeCell ref="B58:C58"/>
    <mergeCell ref="B63:C63"/>
    <mergeCell ref="B64:C64"/>
    <mergeCell ref="B26:C26"/>
    <mergeCell ref="B46:C46"/>
    <mergeCell ref="B47:C47"/>
    <mergeCell ref="B53:C53"/>
    <mergeCell ref="B57:C57"/>
    <mergeCell ref="B10:B13"/>
    <mergeCell ref="K12:K13"/>
    <mergeCell ref="M10:M12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</mergeCells>
  <pageMargins left="0.7" right="0.7" top="0.35" bottom="0.27" header="0.21" footer="0.18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M64"/>
  <sheetViews>
    <sheetView view="pageBreakPreview" topLeftCell="B3" zoomScaleSheetLayoutView="100" workbookViewId="0">
      <pane xSplit="2" ySplit="11" topLeftCell="D60" activePane="bottomRight" state="frozen"/>
      <selection activeCell="B3" sqref="B3"/>
      <selection pane="topRight" activeCell="D3" sqref="D3"/>
      <selection pane="bottomLeft" activeCell="B14" sqref="B14"/>
      <selection pane="bottomRight" activeCell="B3" sqref="B3:M64"/>
    </sheetView>
  </sheetViews>
  <sheetFormatPr defaultRowHeight="15"/>
  <cols>
    <col min="2" max="2" width="6.42578125" style="53" customWidth="1"/>
    <col min="3" max="3" width="24" customWidth="1"/>
    <col min="5" max="5" width="9.28515625" style="71" customWidth="1"/>
    <col min="6" max="6" width="9.28515625" customWidth="1"/>
    <col min="7" max="7" width="9.28515625" style="71" customWidth="1"/>
    <col min="8" max="8" width="9.28515625" customWidth="1"/>
    <col min="9" max="9" width="9" style="71" customWidth="1"/>
    <col min="10" max="10" width="8.42578125" customWidth="1"/>
    <col min="11" max="11" width="10.42578125" style="71" customWidth="1"/>
    <col min="12" max="12" width="12.5703125" style="71" customWidth="1"/>
    <col min="13" max="13" width="11.85546875" style="71" customWidth="1"/>
  </cols>
  <sheetData>
    <row r="3" spans="1:13" ht="18.75">
      <c r="C3" s="29"/>
      <c r="D3" s="30"/>
      <c r="E3" s="83"/>
      <c r="F3" s="31"/>
      <c r="G3" s="83"/>
      <c r="H3" s="30"/>
      <c r="I3" s="155" t="s">
        <v>119</v>
      </c>
      <c r="J3" s="155"/>
      <c r="K3" s="155"/>
      <c r="L3" s="155"/>
      <c r="M3" s="88"/>
    </row>
    <row r="4" spans="1:13">
      <c r="C4" s="29"/>
      <c r="D4" s="30"/>
      <c r="E4" s="83"/>
      <c r="F4" s="31"/>
      <c r="G4" s="83"/>
      <c r="H4" s="30"/>
      <c r="I4" s="83"/>
      <c r="J4" s="31"/>
      <c r="K4" s="83"/>
      <c r="L4" s="87"/>
      <c r="M4" s="87"/>
    </row>
    <row r="5" spans="1:13" ht="20.25">
      <c r="B5" s="170" t="s">
        <v>65</v>
      </c>
      <c r="C5" s="170"/>
      <c r="D5" s="170"/>
      <c r="E5" s="170"/>
      <c r="F5" s="170"/>
      <c r="G5" s="170"/>
      <c r="H5" s="170"/>
      <c r="I5" s="170"/>
      <c r="J5" s="170"/>
      <c r="K5" s="171" t="str">
        <f>'2.1'!K5</f>
        <v>31.03.2022</v>
      </c>
      <c r="L5" s="171"/>
      <c r="M5" s="81"/>
    </row>
    <row r="6" spans="1:13">
      <c r="C6" s="15"/>
      <c r="D6" s="15"/>
      <c r="E6" s="45"/>
      <c r="F6" s="15"/>
      <c r="G6" s="45"/>
      <c r="H6" s="15"/>
      <c r="I6" s="45"/>
      <c r="J6" s="15"/>
      <c r="K6" s="45"/>
      <c r="L6" s="45"/>
      <c r="M6" s="45"/>
    </row>
    <row r="7" spans="1:13">
      <c r="C7" s="32" t="s">
        <v>66</v>
      </c>
      <c r="D7" s="32"/>
      <c r="E7" s="84"/>
      <c r="F7" s="32"/>
      <c r="G7" s="84"/>
      <c r="H7" s="32"/>
      <c r="I7" s="84"/>
      <c r="J7" s="32"/>
      <c r="K7" s="84"/>
      <c r="L7" s="84"/>
      <c r="M7" s="84"/>
    </row>
    <row r="8" spans="1:13">
      <c r="C8" s="33"/>
      <c r="D8" s="33"/>
      <c r="E8" s="85"/>
      <c r="F8" s="33"/>
      <c r="G8" s="85"/>
      <c r="H8" s="33"/>
      <c r="I8" s="85"/>
      <c r="J8" s="33"/>
      <c r="K8" s="85"/>
      <c r="L8" s="85"/>
      <c r="M8" s="85"/>
    </row>
    <row r="9" spans="1:13">
      <c r="C9" s="21"/>
      <c r="D9" s="19"/>
      <c r="E9" s="86" t="s">
        <v>3</v>
      </c>
      <c r="F9" s="28"/>
      <c r="G9" s="86"/>
      <c r="H9" s="19"/>
      <c r="I9" s="72"/>
      <c r="J9" s="19"/>
      <c r="K9" s="72"/>
      <c r="L9" s="70"/>
      <c r="M9" s="70"/>
    </row>
    <row r="10" spans="1:13" ht="48" customHeight="1">
      <c r="B10" s="172" t="s">
        <v>67</v>
      </c>
      <c r="C10" s="156" t="s">
        <v>5</v>
      </c>
      <c r="D10" s="159" t="s">
        <v>68</v>
      </c>
      <c r="E10" s="160"/>
      <c r="F10" s="160"/>
      <c r="G10" s="160"/>
      <c r="H10" s="160"/>
      <c r="I10" s="160"/>
      <c r="J10" s="161"/>
      <c r="K10" s="162"/>
      <c r="L10" s="167" t="s">
        <v>69</v>
      </c>
      <c r="M10" s="89" t="s">
        <v>11</v>
      </c>
    </row>
    <row r="11" spans="1:13" ht="49.5" customHeight="1">
      <c r="B11" s="173"/>
      <c r="C11" s="157"/>
      <c r="D11" s="163" t="s">
        <v>70</v>
      </c>
      <c r="E11" s="163"/>
      <c r="F11" s="163" t="s">
        <v>71</v>
      </c>
      <c r="G11" s="163"/>
      <c r="H11" s="163" t="s">
        <v>72</v>
      </c>
      <c r="I11" s="163"/>
      <c r="J11" s="163" t="s">
        <v>73</v>
      </c>
      <c r="K11" s="163"/>
      <c r="L11" s="168"/>
      <c r="M11" s="90" t="str">
        <f>'2.1'!K5</f>
        <v>31.03.2022</v>
      </c>
    </row>
    <row r="12" spans="1:13" ht="18.75" customHeight="1">
      <c r="B12" s="173"/>
      <c r="C12" s="157"/>
      <c r="D12" s="163" t="s">
        <v>12</v>
      </c>
      <c r="E12" s="165" t="s">
        <v>13</v>
      </c>
      <c r="F12" s="163" t="s">
        <v>12</v>
      </c>
      <c r="G12" s="165" t="s">
        <v>13</v>
      </c>
      <c r="H12" s="163" t="s">
        <v>12</v>
      </c>
      <c r="I12" s="165" t="s">
        <v>13</v>
      </c>
      <c r="J12" s="163" t="s">
        <v>12</v>
      </c>
      <c r="K12" s="165" t="s">
        <v>13</v>
      </c>
      <c r="L12" s="168"/>
      <c r="M12" s="91"/>
    </row>
    <row r="13" spans="1:13" ht="9" customHeight="1">
      <c r="B13" s="174"/>
      <c r="C13" s="158"/>
      <c r="D13" s="164"/>
      <c r="E13" s="166"/>
      <c r="F13" s="164"/>
      <c r="G13" s="166"/>
      <c r="H13" s="164"/>
      <c r="I13" s="166"/>
      <c r="J13" s="164"/>
      <c r="K13" s="166"/>
      <c r="L13" s="169"/>
      <c r="M13" s="92"/>
    </row>
    <row r="14" spans="1:13">
      <c r="A14" s="110"/>
      <c r="B14" s="112">
        <v>1</v>
      </c>
      <c r="C14" s="110" t="s">
        <v>14</v>
      </c>
      <c r="D14" s="110">
        <v>257</v>
      </c>
      <c r="E14" s="113">
        <v>5630</v>
      </c>
      <c r="F14" s="115">
        <v>2</v>
      </c>
      <c r="G14" s="113">
        <v>90</v>
      </c>
      <c r="H14" s="110">
        <v>35</v>
      </c>
      <c r="I14" s="113">
        <v>1320</v>
      </c>
      <c r="J14" s="110">
        <v>294</v>
      </c>
      <c r="K14" s="113">
        <v>7040</v>
      </c>
      <c r="L14" s="113">
        <v>9.4</v>
      </c>
      <c r="M14" s="113">
        <v>74890</v>
      </c>
    </row>
    <row r="15" spans="1:13">
      <c r="A15" s="110"/>
      <c r="B15" s="112">
        <v>2</v>
      </c>
      <c r="C15" s="110" t="s">
        <v>15</v>
      </c>
      <c r="D15" s="110">
        <v>150</v>
      </c>
      <c r="E15" s="113">
        <v>4690.97</v>
      </c>
      <c r="F15" s="110">
        <v>1</v>
      </c>
      <c r="G15" s="113">
        <v>0.01</v>
      </c>
      <c r="H15" s="110">
        <v>47</v>
      </c>
      <c r="I15" s="113">
        <v>6077.02</v>
      </c>
      <c r="J15" s="110">
        <v>198</v>
      </c>
      <c r="K15" s="113">
        <v>10768</v>
      </c>
      <c r="L15" s="113">
        <v>5.39</v>
      </c>
      <c r="M15" s="113">
        <v>199709.39</v>
      </c>
    </row>
    <row r="16" spans="1:13">
      <c r="A16" s="110"/>
      <c r="B16" s="112">
        <v>3</v>
      </c>
      <c r="C16" s="110" t="s">
        <v>16</v>
      </c>
      <c r="D16" s="110">
        <v>3</v>
      </c>
      <c r="E16" s="113">
        <v>92.3</v>
      </c>
      <c r="F16" s="110">
        <v>13</v>
      </c>
      <c r="G16" s="113">
        <v>86.61</v>
      </c>
      <c r="H16" s="110">
        <v>0</v>
      </c>
      <c r="I16" s="113">
        <v>0</v>
      </c>
      <c r="J16" s="110">
        <v>16</v>
      </c>
      <c r="K16" s="113">
        <v>178.91</v>
      </c>
      <c r="L16" s="113">
        <v>0.46</v>
      </c>
      <c r="M16" s="113">
        <v>38941</v>
      </c>
    </row>
    <row r="17" spans="1:13">
      <c r="A17" s="110"/>
      <c r="B17" s="112">
        <v>4</v>
      </c>
      <c r="C17" s="110" t="s">
        <v>17</v>
      </c>
      <c r="D17" s="110">
        <v>251</v>
      </c>
      <c r="E17" s="113">
        <v>13243.75</v>
      </c>
      <c r="F17" s="110">
        <v>14</v>
      </c>
      <c r="G17" s="113">
        <v>12233.16</v>
      </c>
      <c r="H17" s="110">
        <v>74</v>
      </c>
      <c r="I17" s="113">
        <v>2248.33</v>
      </c>
      <c r="J17" s="110">
        <v>339</v>
      </c>
      <c r="K17" s="113">
        <v>27725.24</v>
      </c>
      <c r="L17" s="113">
        <v>2.2999999999999998</v>
      </c>
      <c r="M17" s="113">
        <v>1208062.23</v>
      </c>
    </row>
    <row r="18" spans="1:13">
      <c r="A18" s="110"/>
      <c r="B18" s="112">
        <v>5</v>
      </c>
      <c r="C18" s="110" t="s">
        <v>18</v>
      </c>
      <c r="D18" s="110">
        <v>80</v>
      </c>
      <c r="E18" s="113">
        <v>2664.23</v>
      </c>
      <c r="F18" s="110">
        <v>14</v>
      </c>
      <c r="G18" s="113">
        <v>1928.52</v>
      </c>
      <c r="H18" s="110">
        <v>9</v>
      </c>
      <c r="I18" s="113">
        <v>763.25</v>
      </c>
      <c r="J18" s="110">
        <v>103</v>
      </c>
      <c r="K18" s="113">
        <v>5356</v>
      </c>
      <c r="L18" s="113">
        <v>5.86</v>
      </c>
      <c r="M18" s="113">
        <v>91417.47</v>
      </c>
    </row>
    <row r="19" spans="1:13">
      <c r="A19" s="110"/>
      <c r="B19" s="112">
        <v>6</v>
      </c>
      <c r="C19" s="110" t="s">
        <v>19</v>
      </c>
      <c r="D19" s="110">
        <v>11</v>
      </c>
      <c r="E19" s="113">
        <v>58.65</v>
      </c>
      <c r="F19" s="110">
        <v>63</v>
      </c>
      <c r="G19" s="113">
        <v>3086.92</v>
      </c>
      <c r="H19" s="110">
        <v>41</v>
      </c>
      <c r="I19" s="113">
        <v>3478.61</v>
      </c>
      <c r="J19" s="110">
        <v>115</v>
      </c>
      <c r="K19" s="113">
        <v>6624.18</v>
      </c>
      <c r="L19" s="113">
        <v>0.67</v>
      </c>
      <c r="M19" s="113">
        <v>991949</v>
      </c>
    </row>
    <row r="20" spans="1:13">
      <c r="A20" s="110"/>
      <c r="B20" s="112">
        <v>7</v>
      </c>
      <c r="C20" s="110" t="s">
        <v>20</v>
      </c>
      <c r="D20" s="110">
        <v>177</v>
      </c>
      <c r="E20" s="113">
        <v>3342</v>
      </c>
      <c r="F20" s="110">
        <v>75</v>
      </c>
      <c r="G20" s="113">
        <v>21425</v>
      </c>
      <c r="H20" s="110">
        <v>86</v>
      </c>
      <c r="I20" s="113">
        <v>13823</v>
      </c>
      <c r="J20" s="110">
        <v>338</v>
      </c>
      <c r="K20" s="113">
        <v>38590</v>
      </c>
      <c r="L20" s="113">
        <v>28.2</v>
      </c>
      <c r="M20" s="113">
        <v>136829</v>
      </c>
    </row>
    <row r="21" spans="1:13">
      <c r="A21" s="110"/>
      <c r="B21" s="112">
        <v>8</v>
      </c>
      <c r="C21" s="110" t="s">
        <v>21</v>
      </c>
      <c r="D21" s="110">
        <v>61</v>
      </c>
      <c r="E21" s="113">
        <v>596.04</v>
      </c>
      <c r="F21" s="110">
        <v>8</v>
      </c>
      <c r="G21" s="113">
        <v>857.31</v>
      </c>
      <c r="H21" s="110">
        <v>72</v>
      </c>
      <c r="I21" s="113">
        <v>3293.62</v>
      </c>
      <c r="J21" s="110">
        <v>141</v>
      </c>
      <c r="K21" s="113">
        <v>4746.97</v>
      </c>
      <c r="L21" s="113">
        <v>4.4000000000000004</v>
      </c>
      <c r="M21" s="113">
        <v>107798.97</v>
      </c>
    </row>
    <row r="22" spans="1:13">
      <c r="A22" s="110"/>
      <c r="B22" s="112">
        <v>9</v>
      </c>
      <c r="C22" s="110" t="s">
        <v>22</v>
      </c>
      <c r="D22" s="110">
        <v>563</v>
      </c>
      <c r="E22" s="113">
        <v>11595</v>
      </c>
      <c r="F22" s="110">
        <v>10</v>
      </c>
      <c r="G22" s="113">
        <v>1560</v>
      </c>
      <c r="H22" s="110">
        <v>89</v>
      </c>
      <c r="I22" s="113">
        <v>21680</v>
      </c>
      <c r="J22" s="110">
        <v>662</v>
      </c>
      <c r="K22" s="113">
        <v>34835</v>
      </c>
      <c r="L22" s="113">
        <v>1.85</v>
      </c>
      <c r="M22" s="113">
        <v>1883954.01</v>
      </c>
    </row>
    <row r="23" spans="1:13">
      <c r="A23" s="110"/>
      <c r="B23" s="112">
        <v>10</v>
      </c>
      <c r="C23" s="110" t="s">
        <v>23</v>
      </c>
      <c r="D23" s="110">
        <v>89</v>
      </c>
      <c r="E23" s="113">
        <v>351.65</v>
      </c>
      <c r="F23" s="110">
        <v>0</v>
      </c>
      <c r="G23" s="113">
        <v>0</v>
      </c>
      <c r="H23" s="110">
        <v>38</v>
      </c>
      <c r="I23" s="113">
        <v>20389.2</v>
      </c>
      <c r="J23" s="110">
        <v>127</v>
      </c>
      <c r="K23" s="113">
        <v>20740.849999999999</v>
      </c>
      <c r="L23" s="113">
        <v>1.64</v>
      </c>
      <c r="M23" s="113">
        <v>1264044.92</v>
      </c>
    </row>
    <row r="24" spans="1:13">
      <c r="A24" s="110"/>
      <c r="B24" s="112">
        <v>11</v>
      </c>
      <c r="C24" s="110" t="s">
        <v>24</v>
      </c>
      <c r="D24" s="110">
        <v>237</v>
      </c>
      <c r="E24" s="113">
        <v>1330.32</v>
      </c>
      <c r="F24" s="110">
        <v>0</v>
      </c>
      <c r="G24" s="113">
        <v>0</v>
      </c>
      <c r="H24" s="110">
        <v>0</v>
      </c>
      <c r="I24" s="113">
        <v>0</v>
      </c>
      <c r="J24" s="110">
        <v>237</v>
      </c>
      <c r="K24" s="113">
        <v>1330.32</v>
      </c>
      <c r="L24" s="113">
        <v>0.48</v>
      </c>
      <c r="M24" s="113">
        <v>275710.7</v>
      </c>
    </row>
    <row r="25" spans="1:13">
      <c r="A25" s="110"/>
      <c r="B25" s="112">
        <v>12</v>
      </c>
      <c r="C25" s="110" t="s">
        <v>25</v>
      </c>
      <c r="D25" s="110">
        <v>201</v>
      </c>
      <c r="E25" s="113">
        <v>1321</v>
      </c>
      <c r="F25" s="110">
        <v>16</v>
      </c>
      <c r="G25" s="113">
        <v>375</v>
      </c>
      <c r="H25" s="110">
        <v>87</v>
      </c>
      <c r="I25" s="113">
        <v>10302.17</v>
      </c>
      <c r="J25" s="110">
        <v>304</v>
      </c>
      <c r="K25" s="113">
        <v>11998.17</v>
      </c>
      <c r="L25" s="113">
        <v>3.29</v>
      </c>
      <c r="M25" s="113">
        <v>364758.84</v>
      </c>
    </row>
    <row r="26" spans="1:13" s="109" customFormat="1">
      <c r="A26" s="111"/>
      <c r="B26" s="151" t="s">
        <v>26</v>
      </c>
      <c r="C26" s="151"/>
      <c r="D26" s="111">
        <v>2080</v>
      </c>
      <c r="E26" s="111">
        <v>44915.91</v>
      </c>
      <c r="F26" s="111">
        <v>216</v>
      </c>
      <c r="G26" s="111">
        <v>41642.53</v>
      </c>
      <c r="H26" s="111">
        <v>578</v>
      </c>
      <c r="I26" s="111">
        <v>83375.199999999997</v>
      </c>
      <c r="J26" s="111">
        <v>2874</v>
      </c>
      <c r="K26" s="111">
        <v>169933.64</v>
      </c>
      <c r="L26" s="111">
        <v>2.56</v>
      </c>
      <c r="M26" s="111">
        <v>6638065.5300000003</v>
      </c>
    </row>
    <row r="27" spans="1:13">
      <c r="A27" s="110"/>
      <c r="B27" s="112">
        <v>13</v>
      </c>
      <c r="C27" s="110" t="s">
        <v>27</v>
      </c>
      <c r="D27" s="110">
        <v>189</v>
      </c>
      <c r="E27" s="113">
        <v>764.92</v>
      </c>
      <c r="F27" s="110">
        <v>0</v>
      </c>
      <c r="G27" s="113">
        <v>0</v>
      </c>
      <c r="H27" s="110">
        <v>11</v>
      </c>
      <c r="I27" s="113">
        <v>1674.99</v>
      </c>
      <c r="J27" s="110">
        <v>200</v>
      </c>
      <c r="K27" s="113">
        <v>2439.91</v>
      </c>
      <c r="L27" s="113">
        <v>0.44</v>
      </c>
      <c r="M27" s="113">
        <v>552008.5</v>
      </c>
    </row>
    <row r="28" spans="1:13">
      <c r="A28" s="110"/>
      <c r="B28" s="112">
        <v>14</v>
      </c>
      <c r="C28" s="110" t="s">
        <v>28</v>
      </c>
      <c r="D28" s="110">
        <v>0</v>
      </c>
      <c r="E28" s="113">
        <v>0</v>
      </c>
      <c r="F28" s="110">
        <v>0</v>
      </c>
      <c r="G28" s="113">
        <v>0</v>
      </c>
      <c r="H28" s="110">
        <v>0</v>
      </c>
      <c r="I28" s="113">
        <v>0</v>
      </c>
      <c r="J28" s="110">
        <v>0</v>
      </c>
      <c r="K28" s="113">
        <v>0</v>
      </c>
      <c r="L28" s="113">
        <v>0</v>
      </c>
      <c r="M28" s="113">
        <v>540.6</v>
      </c>
    </row>
    <row r="29" spans="1:13">
      <c r="A29" s="110"/>
      <c r="B29" s="112">
        <v>15</v>
      </c>
      <c r="C29" s="110" t="s">
        <v>29</v>
      </c>
      <c r="D29" s="110">
        <v>0</v>
      </c>
      <c r="E29" s="113">
        <v>0</v>
      </c>
      <c r="F29" s="110">
        <v>0</v>
      </c>
      <c r="G29" s="113">
        <v>0</v>
      </c>
      <c r="H29" s="110">
        <v>0</v>
      </c>
      <c r="I29" s="113">
        <v>0</v>
      </c>
      <c r="J29" s="110">
        <v>0</v>
      </c>
      <c r="K29" s="113">
        <v>0</v>
      </c>
      <c r="L29" s="113">
        <v>0</v>
      </c>
      <c r="M29" s="113">
        <v>8681</v>
      </c>
    </row>
    <row r="30" spans="1:13">
      <c r="A30" s="110"/>
      <c r="B30" s="112">
        <v>16</v>
      </c>
      <c r="C30" s="110" t="s">
        <v>30</v>
      </c>
      <c r="D30" s="110">
        <v>0</v>
      </c>
      <c r="E30" s="113">
        <v>0</v>
      </c>
      <c r="F30" s="110">
        <v>0</v>
      </c>
      <c r="G30" s="113">
        <v>0</v>
      </c>
      <c r="H30" s="110">
        <v>0</v>
      </c>
      <c r="I30" s="113">
        <v>0</v>
      </c>
      <c r="J30" s="110">
        <v>0</v>
      </c>
      <c r="K30" s="113">
        <v>0</v>
      </c>
      <c r="L30" s="113">
        <v>0</v>
      </c>
      <c r="M30" s="113">
        <v>87.06</v>
      </c>
    </row>
    <row r="31" spans="1:13">
      <c r="A31" s="110"/>
      <c r="B31" s="112">
        <v>17</v>
      </c>
      <c r="C31" s="110" t="s">
        <v>31</v>
      </c>
      <c r="D31" s="110">
        <v>0</v>
      </c>
      <c r="E31" s="113">
        <v>0</v>
      </c>
      <c r="F31" s="110">
        <v>0</v>
      </c>
      <c r="G31" s="113">
        <v>0</v>
      </c>
      <c r="H31" s="110">
        <v>7</v>
      </c>
      <c r="I31" s="113">
        <v>51.2</v>
      </c>
      <c r="J31" s="110">
        <v>7</v>
      </c>
      <c r="K31" s="113">
        <v>51.2</v>
      </c>
      <c r="L31" s="113">
        <v>8.2200000000000006</v>
      </c>
      <c r="M31" s="113">
        <v>623.20000000000005</v>
      </c>
    </row>
    <row r="32" spans="1:13">
      <c r="A32" s="110"/>
      <c r="B32" s="112">
        <v>18</v>
      </c>
      <c r="C32" s="110" t="s">
        <v>32</v>
      </c>
      <c r="D32" s="110">
        <v>389</v>
      </c>
      <c r="E32" s="113">
        <v>788.23</v>
      </c>
      <c r="F32" s="110">
        <v>0</v>
      </c>
      <c r="G32" s="113">
        <v>0</v>
      </c>
      <c r="H32" s="110">
        <v>0</v>
      </c>
      <c r="I32" s="113">
        <v>0</v>
      </c>
      <c r="J32" s="110">
        <v>389</v>
      </c>
      <c r="K32" s="113">
        <v>788.23</v>
      </c>
      <c r="L32" s="113">
        <v>1.92</v>
      </c>
      <c r="M32" s="113">
        <v>41051.980000000003</v>
      </c>
    </row>
    <row r="33" spans="1:13">
      <c r="A33" s="110"/>
      <c r="B33" s="112">
        <v>19</v>
      </c>
      <c r="C33" s="110" t="s">
        <v>33</v>
      </c>
      <c r="D33" s="110">
        <v>865</v>
      </c>
      <c r="E33" s="113">
        <v>14258.7</v>
      </c>
      <c r="F33" s="110">
        <v>0</v>
      </c>
      <c r="G33" s="113">
        <v>0</v>
      </c>
      <c r="H33" s="110">
        <v>36</v>
      </c>
      <c r="I33" s="113">
        <v>12002.01</v>
      </c>
      <c r="J33" s="110">
        <v>901</v>
      </c>
      <c r="K33" s="113">
        <v>26260.71</v>
      </c>
      <c r="L33" s="113">
        <v>4.9000000000000004</v>
      </c>
      <c r="M33" s="113">
        <v>535936.75</v>
      </c>
    </row>
    <row r="34" spans="1:13">
      <c r="A34" s="110"/>
      <c r="B34" s="112">
        <v>20</v>
      </c>
      <c r="C34" s="110" t="s">
        <v>34</v>
      </c>
      <c r="D34" s="110">
        <v>767</v>
      </c>
      <c r="E34" s="113">
        <v>2500.44</v>
      </c>
      <c r="F34" s="110">
        <v>0</v>
      </c>
      <c r="G34" s="113">
        <v>0</v>
      </c>
      <c r="H34" s="110">
        <v>3</v>
      </c>
      <c r="I34" s="113">
        <v>215.3</v>
      </c>
      <c r="J34" s="110">
        <v>770</v>
      </c>
      <c r="K34" s="113">
        <v>2715.74</v>
      </c>
      <c r="L34" s="113">
        <v>1.01</v>
      </c>
      <c r="M34" s="113">
        <v>268449.40000000002</v>
      </c>
    </row>
    <row r="35" spans="1:13">
      <c r="A35" s="110"/>
      <c r="B35" s="112">
        <v>21</v>
      </c>
      <c r="C35" s="110" t="s">
        <v>35</v>
      </c>
      <c r="D35" s="110">
        <v>285</v>
      </c>
      <c r="E35" s="113">
        <v>1975.19</v>
      </c>
      <c r="F35" s="110">
        <v>3</v>
      </c>
      <c r="G35" s="113">
        <v>2.15</v>
      </c>
      <c r="H35" s="110">
        <v>18</v>
      </c>
      <c r="I35" s="113">
        <v>20.100000000000001</v>
      </c>
      <c r="J35" s="110">
        <v>306</v>
      </c>
      <c r="K35" s="113">
        <v>1997.44</v>
      </c>
      <c r="L35" s="113">
        <v>2.5299999999999998</v>
      </c>
      <c r="M35" s="113">
        <v>78800.679999999993</v>
      </c>
    </row>
    <row r="36" spans="1:13">
      <c r="A36" s="110"/>
      <c r="B36" s="112">
        <v>22</v>
      </c>
      <c r="C36" s="110" t="s">
        <v>36</v>
      </c>
      <c r="D36" s="110">
        <v>32</v>
      </c>
      <c r="E36" s="113">
        <v>2169.06</v>
      </c>
      <c r="F36" s="110">
        <v>0</v>
      </c>
      <c r="G36" s="113">
        <v>0</v>
      </c>
      <c r="H36" s="110">
        <v>49</v>
      </c>
      <c r="I36" s="113">
        <v>674.35</v>
      </c>
      <c r="J36" s="110">
        <v>81</v>
      </c>
      <c r="K36" s="113">
        <v>2843.41</v>
      </c>
      <c r="L36" s="113">
        <v>4.96</v>
      </c>
      <c r="M36" s="113">
        <v>57319.89</v>
      </c>
    </row>
    <row r="37" spans="1:13">
      <c r="A37" s="110"/>
      <c r="B37" s="112">
        <v>23</v>
      </c>
      <c r="C37" s="110" t="s">
        <v>37</v>
      </c>
      <c r="D37" s="110">
        <v>6</v>
      </c>
      <c r="E37" s="113">
        <v>63</v>
      </c>
      <c r="F37" s="110">
        <v>0</v>
      </c>
      <c r="G37" s="113">
        <v>0</v>
      </c>
      <c r="H37" s="110">
        <v>0</v>
      </c>
      <c r="I37" s="113">
        <v>0</v>
      </c>
      <c r="J37" s="110">
        <v>6</v>
      </c>
      <c r="K37" s="113">
        <v>63</v>
      </c>
      <c r="L37" s="113">
        <v>0.06</v>
      </c>
      <c r="M37" s="113">
        <v>108461</v>
      </c>
    </row>
    <row r="38" spans="1:13">
      <c r="A38" s="110"/>
      <c r="B38" s="112">
        <v>24</v>
      </c>
      <c r="C38" s="110" t="s">
        <v>38</v>
      </c>
      <c r="D38" s="110">
        <v>0</v>
      </c>
      <c r="E38" s="113">
        <v>0</v>
      </c>
      <c r="F38" s="110">
        <v>0</v>
      </c>
      <c r="G38" s="113">
        <v>0</v>
      </c>
      <c r="H38" s="110">
        <v>2</v>
      </c>
      <c r="I38" s="113">
        <v>1.1399999999999999</v>
      </c>
      <c r="J38" s="110">
        <v>2</v>
      </c>
      <c r="K38" s="113">
        <v>1.1399999999999999</v>
      </c>
      <c r="L38" s="113">
        <v>0</v>
      </c>
      <c r="M38" s="113">
        <v>24312.080000000002</v>
      </c>
    </row>
    <row r="39" spans="1:13">
      <c r="A39" s="110"/>
      <c r="B39" s="112">
        <v>25</v>
      </c>
      <c r="C39" s="110" t="s">
        <v>39</v>
      </c>
      <c r="D39" s="110">
        <v>0</v>
      </c>
      <c r="E39" s="113">
        <v>0</v>
      </c>
      <c r="F39" s="110">
        <v>2</v>
      </c>
      <c r="G39" s="113">
        <v>1829.85</v>
      </c>
      <c r="H39" s="110">
        <v>1</v>
      </c>
      <c r="I39" s="113">
        <v>3.54</v>
      </c>
      <c r="J39" s="110">
        <v>3</v>
      </c>
      <c r="K39" s="113">
        <v>1833.39</v>
      </c>
      <c r="L39" s="113">
        <v>15.69</v>
      </c>
      <c r="M39" s="113">
        <v>11685.15</v>
      </c>
    </row>
    <row r="40" spans="1:13">
      <c r="A40" s="110"/>
      <c r="B40" s="112">
        <v>26</v>
      </c>
      <c r="C40" s="110" t="s">
        <v>40</v>
      </c>
      <c r="D40" s="110">
        <v>4</v>
      </c>
      <c r="E40" s="113">
        <v>78.44</v>
      </c>
      <c r="F40" s="110">
        <v>2</v>
      </c>
      <c r="G40" s="113">
        <v>434.39</v>
      </c>
      <c r="H40" s="110">
        <v>2</v>
      </c>
      <c r="I40" s="113">
        <v>68.22</v>
      </c>
      <c r="J40" s="110">
        <v>8</v>
      </c>
      <c r="K40" s="113">
        <v>581.04999999999995</v>
      </c>
      <c r="L40" s="113">
        <v>10.18</v>
      </c>
      <c r="M40" s="113">
        <v>5710.43</v>
      </c>
    </row>
    <row r="41" spans="1:13">
      <c r="A41" s="110"/>
      <c r="B41" s="112">
        <v>27</v>
      </c>
      <c r="C41" s="110" t="s">
        <v>41</v>
      </c>
      <c r="D41" s="110">
        <v>418</v>
      </c>
      <c r="E41" s="113">
        <v>4865</v>
      </c>
      <c r="F41" s="110">
        <v>0</v>
      </c>
      <c r="G41" s="113">
        <v>0</v>
      </c>
      <c r="H41" s="110">
        <v>32</v>
      </c>
      <c r="I41" s="113">
        <v>2963</v>
      </c>
      <c r="J41" s="110">
        <v>450</v>
      </c>
      <c r="K41" s="113">
        <v>7828</v>
      </c>
      <c r="L41" s="113">
        <v>3.79</v>
      </c>
      <c r="M41" s="113">
        <v>206414</v>
      </c>
    </row>
    <row r="42" spans="1:13">
      <c r="A42" s="110"/>
      <c r="B42" s="112">
        <v>28</v>
      </c>
      <c r="C42" s="110" t="s">
        <v>42</v>
      </c>
      <c r="D42" s="110">
        <v>57132</v>
      </c>
      <c r="E42" s="113">
        <v>12495.83</v>
      </c>
      <c r="F42" s="110">
        <v>0</v>
      </c>
      <c r="G42" s="113">
        <v>0</v>
      </c>
      <c r="H42" s="110">
        <v>0</v>
      </c>
      <c r="I42" s="113">
        <v>0</v>
      </c>
      <c r="J42" s="110">
        <v>57132</v>
      </c>
      <c r="K42" s="113">
        <v>12495.83</v>
      </c>
      <c r="L42" s="113">
        <v>22.35</v>
      </c>
      <c r="M42" s="113">
        <v>55900.78</v>
      </c>
    </row>
    <row r="43" spans="1:13">
      <c r="A43" s="110"/>
      <c r="B43" s="112">
        <v>29</v>
      </c>
      <c r="C43" s="110" t="s">
        <v>43</v>
      </c>
      <c r="D43" s="110">
        <v>0</v>
      </c>
      <c r="E43" s="113">
        <v>0</v>
      </c>
      <c r="F43" s="110">
        <v>0</v>
      </c>
      <c r="G43" s="113">
        <v>0</v>
      </c>
      <c r="H43" s="110">
        <v>0</v>
      </c>
      <c r="I43" s="113">
        <v>0</v>
      </c>
      <c r="J43" s="110">
        <v>0</v>
      </c>
      <c r="K43" s="113">
        <v>0</v>
      </c>
      <c r="L43" s="113">
        <v>0</v>
      </c>
      <c r="M43" s="113">
        <v>4038</v>
      </c>
    </row>
    <row r="44" spans="1:13">
      <c r="A44" s="110"/>
      <c r="B44" s="112">
        <v>30</v>
      </c>
      <c r="C44" s="110" t="s">
        <v>44</v>
      </c>
      <c r="D44" s="110">
        <v>0</v>
      </c>
      <c r="E44" s="113">
        <v>0</v>
      </c>
      <c r="F44" s="110">
        <v>0</v>
      </c>
      <c r="G44" s="113">
        <v>0</v>
      </c>
      <c r="H44" s="110">
        <v>0</v>
      </c>
      <c r="I44" s="113">
        <v>0</v>
      </c>
      <c r="J44" s="110">
        <v>0</v>
      </c>
      <c r="K44" s="113">
        <v>0</v>
      </c>
      <c r="L44" s="113">
        <v>0</v>
      </c>
      <c r="M44" s="113">
        <v>95</v>
      </c>
    </row>
    <row r="45" spans="1:13">
      <c r="A45" s="110"/>
      <c r="B45" s="112">
        <v>31</v>
      </c>
      <c r="C45" s="110" t="s">
        <v>45</v>
      </c>
      <c r="D45" s="110">
        <v>0</v>
      </c>
      <c r="E45" s="113">
        <v>0</v>
      </c>
      <c r="F45" s="110">
        <v>4</v>
      </c>
      <c r="G45" s="113">
        <v>775</v>
      </c>
      <c r="H45" s="110">
        <v>9</v>
      </c>
      <c r="I45" s="113">
        <v>1780</v>
      </c>
      <c r="J45" s="110">
        <v>13</v>
      </c>
      <c r="K45" s="113">
        <v>2555</v>
      </c>
      <c r="L45" s="113">
        <v>3.12</v>
      </c>
      <c r="M45" s="113">
        <v>81942</v>
      </c>
    </row>
    <row r="46" spans="1:13" s="109" customFormat="1">
      <c r="A46" s="111"/>
      <c r="B46" s="151" t="s">
        <v>46</v>
      </c>
      <c r="C46" s="151"/>
      <c r="D46" s="111">
        <v>60087</v>
      </c>
      <c r="E46" s="111">
        <v>39958.81</v>
      </c>
      <c r="F46" s="111">
        <v>11</v>
      </c>
      <c r="G46" s="111">
        <v>3041.39</v>
      </c>
      <c r="H46" s="111">
        <v>170</v>
      </c>
      <c r="I46" s="111">
        <v>19453.849999999999</v>
      </c>
      <c r="J46" s="111">
        <v>60268</v>
      </c>
      <c r="K46" s="111">
        <v>62454.05</v>
      </c>
      <c r="L46" s="111">
        <v>3.06</v>
      </c>
      <c r="M46" s="111">
        <v>2042057.5</v>
      </c>
    </row>
    <row r="47" spans="1:13" s="109" customFormat="1">
      <c r="A47" s="111"/>
      <c r="B47" s="151" t="s">
        <v>47</v>
      </c>
      <c r="C47" s="151"/>
      <c r="D47" s="111">
        <v>62167</v>
      </c>
      <c r="E47" s="111">
        <v>84874.72</v>
      </c>
      <c r="F47" s="111">
        <v>227</v>
      </c>
      <c r="G47" s="111">
        <v>44683.92</v>
      </c>
      <c r="H47" s="111">
        <v>748</v>
      </c>
      <c r="I47" s="111">
        <v>102829.05</v>
      </c>
      <c r="J47" s="111">
        <v>63142</v>
      </c>
      <c r="K47" s="111">
        <v>232387.69</v>
      </c>
      <c r="L47" s="111">
        <v>2.68</v>
      </c>
      <c r="M47" s="111">
        <v>8680123.0299999993</v>
      </c>
    </row>
    <row r="48" spans="1:13">
      <c r="A48" s="110"/>
      <c r="B48" s="112">
        <v>32</v>
      </c>
      <c r="C48" s="110" t="s">
        <v>48</v>
      </c>
      <c r="D48" s="110">
        <v>52</v>
      </c>
      <c r="E48" s="113">
        <v>191.62</v>
      </c>
      <c r="F48" s="110">
        <v>0</v>
      </c>
      <c r="G48" s="113">
        <v>0</v>
      </c>
      <c r="H48" s="110">
        <v>12</v>
      </c>
      <c r="I48" s="113">
        <v>49.72</v>
      </c>
      <c r="J48" s="110">
        <v>64</v>
      </c>
      <c r="K48" s="113">
        <v>241.34</v>
      </c>
      <c r="L48" s="113">
        <v>2</v>
      </c>
      <c r="M48" s="113">
        <v>12082.75</v>
      </c>
    </row>
    <row r="49" spans="1:13">
      <c r="A49" s="110"/>
      <c r="B49" s="112">
        <v>33</v>
      </c>
      <c r="C49" s="110" t="s">
        <v>49</v>
      </c>
      <c r="D49" s="110">
        <v>22</v>
      </c>
      <c r="E49" s="113">
        <v>298.44</v>
      </c>
      <c r="F49" s="110">
        <v>0</v>
      </c>
      <c r="G49" s="113">
        <v>0</v>
      </c>
      <c r="H49" s="110">
        <v>0</v>
      </c>
      <c r="I49" s="113">
        <v>0</v>
      </c>
      <c r="J49" s="110">
        <v>22</v>
      </c>
      <c r="K49" s="113">
        <v>298.44</v>
      </c>
      <c r="L49" s="113">
        <v>4.26</v>
      </c>
      <c r="M49" s="113">
        <v>7005.57</v>
      </c>
    </row>
    <row r="50" spans="1:13">
      <c r="A50" s="110"/>
      <c r="B50" s="112">
        <v>34</v>
      </c>
      <c r="C50" s="110" t="s">
        <v>50</v>
      </c>
      <c r="D50" s="110">
        <v>0</v>
      </c>
      <c r="E50" s="113">
        <v>0</v>
      </c>
      <c r="F50" s="110">
        <v>0</v>
      </c>
      <c r="G50" s="113">
        <v>0</v>
      </c>
      <c r="H50" s="110">
        <v>0</v>
      </c>
      <c r="I50" s="113">
        <v>0</v>
      </c>
      <c r="J50" s="110">
        <v>0</v>
      </c>
      <c r="K50" s="113">
        <v>0</v>
      </c>
      <c r="L50" s="113">
        <v>0</v>
      </c>
      <c r="M50" s="113">
        <v>71.47</v>
      </c>
    </row>
    <row r="51" spans="1:13">
      <c r="A51" s="110"/>
      <c r="B51" s="112">
        <v>35</v>
      </c>
      <c r="C51" s="110" t="s">
        <v>51</v>
      </c>
      <c r="D51" s="110">
        <v>0</v>
      </c>
      <c r="E51" s="113">
        <v>0</v>
      </c>
      <c r="F51" s="110">
        <v>0</v>
      </c>
      <c r="G51" s="113">
        <v>0</v>
      </c>
      <c r="H51" s="110">
        <v>0</v>
      </c>
      <c r="I51" s="113">
        <v>0</v>
      </c>
      <c r="J51" s="110">
        <v>0</v>
      </c>
      <c r="K51" s="113">
        <v>0</v>
      </c>
      <c r="L51" s="113">
        <v>0</v>
      </c>
      <c r="M51" s="113">
        <v>2361.04</v>
      </c>
    </row>
    <row r="52" spans="1:13">
      <c r="A52" s="110"/>
      <c r="B52" s="112">
        <v>36</v>
      </c>
      <c r="C52" s="110" t="s">
        <v>52</v>
      </c>
      <c r="D52" s="110">
        <v>0</v>
      </c>
      <c r="E52" s="113">
        <v>0</v>
      </c>
      <c r="F52" s="110">
        <v>0</v>
      </c>
      <c r="G52" s="113">
        <v>0</v>
      </c>
      <c r="H52" s="110">
        <v>0</v>
      </c>
      <c r="I52" s="113">
        <v>0</v>
      </c>
      <c r="J52" s="110">
        <v>0</v>
      </c>
      <c r="K52" s="113">
        <v>0</v>
      </c>
      <c r="L52" s="113">
        <v>0</v>
      </c>
      <c r="M52" s="113">
        <v>828.57</v>
      </c>
    </row>
    <row r="53" spans="1:13" s="109" customFormat="1">
      <c r="A53" s="111"/>
      <c r="B53" s="151" t="s">
        <v>53</v>
      </c>
      <c r="C53" s="151"/>
      <c r="D53" s="111">
        <v>74</v>
      </c>
      <c r="E53" s="111">
        <v>490.06</v>
      </c>
      <c r="F53" s="111">
        <v>0</v>
      </c>
      <c r="G53" s="111">
        <v>0</v>
      </c>
      <c r="H53" s="111">
        <v>12</v>
      </c>
      <c r="I53" s="111">
        <v>49.72</v>
      </c>
      <c r="J53" s="111">
        <v>86</v>
      </c>
      <c r="K53" s="111">
        <v>539.78</v>
      </c>
      <c r="L53" s="111">
        <v>2.42</v>
      </c>
      <c r="M53" s="111">
        <v>22349.4</v>
      </c>
    </row>
    <row r="54" spans="1:13">
      <c r="A54" s="110"/>
      <c r="B54" s="112">
        <v>37</v>
      </c>
      <c r="C54" s="110" t="s">
        <v>54</v>
      </c>
      <c r="D54" s="110">
        <v>0</v>
      </c>
      <c r="E54" s="113">
        <v>0</v>
      </c>
      <c r="F54" s="110">
        <v>0</v>
      </c>
      <c r="G54" s="113">
        <v>0</v>
      </c>
      <c r="H54" s="110">
        <v>0</v>
      </c>
      <c r="I54" s="113">
        <v>0</v>
      </c>
      <c r="J54" s="110">
        <v>0</v>
      </c>
      <c r="K54" s="113">
        <v>0</v>
      </c>
      <c r="L54" s="113">
        <v>0</v>
      </c>
      <c r="M54" s="113">
        <v>0</v>
      </c>
    </row>
    <row r="55" spans="1:13">
      <c r="A55" s="110"/>
      <c r="B55" s="112">
        <v>38</v>
      </c>
      <c r="C55" s="110" t="s">
        <v>55</v>
      </c>
      <c r="D55" s="110">
        <v>0</v>
      </c>
      <c r="E55" s="113">
        <v>0</v>
      </c>
      <c r="F55" s="110">
        <v>0</v>
      </c>
      <c r="G55" s="113">
        <v>0</v>
      </c>
      <c r="H55" s="110">
        <v>0</v>
      </c>
      <c r="I55" s="113">
        <v>0</v>
      </c>
      <c r="J55" s="110">
        <v>0</v>
      </c>
      <c r="K55" s="113">
        <v>0</v>
      </c>
      <c r="L55" s="113">
        <v>0</v>
      </c>
      <c r="M55" s="113">
        <v>0</v>
      </c>
    </row>
    <row r="56" spans="1:13">
      <c r="A56" s="110"/>
      <c r="B56" s="112">
        <v>39</v>
      </c>
      <c r="C56" s="110" t="s">
        <v>56</v>
      </c>
      <c r="D56" s="110">
        <v>0</v>
      </c>
      <c r="E56" s="113">
        <v>0</v>
      </c>
      <c r="F56" s="110">
        <v>0</v>
      </c>
      <c r="G56" s="113">
        <v>0</v>
      </c>
      <c r="H56" s="110">
        <v>0</v>
      </c>
      <c r="I56" s="113">
        <v>0</v>
      </c>
      <c r="J56" s="110">
        <v>0</v>
      </c>
      <c r="K56" s="113">
        <v>0</v>
      </c>
      <c r="L56" s="113">
        <v>0</v>
      </c>
      <c r="M56" s="113">
        <v>0</v>
      </c>
    </row>
    <row r="57" spans="1:13" s="109" customFormat="1">
      <c r="A57" s="111"/>
      <c r="B57" s="151" t="s">
        <v>57</v>
      </c>
      <c r="C57" s="151"/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</row>
    <row r="58" spans="1:13" s="109" customFormat="1">
      <c r="A58" s="111"/>
      <c r="B58" s="151" t="s">
        <v>58</v>
      </c>
      <c r="C58" s="151"/>
      <c r="D58" s="111">
        <v>62241</v>
      </c>
      <c r="E58" s="111">
        <v>85364.78</v>
      </c>
      <c r="F58" s="111">
        <v>227</v>
      </c>
      <c r="G58" s="111">
        <v>44683.92</v>
      </c>
      <c r="H58" s="111">
        <v>760</v>
      </c>
      <c r="I58" s="111">
        <v>102878.77</v>
      </c>
      <c r="J58" s="111">
        <v>63228</v>
      </c>
      <c r="K58" s="111">
        <v>232927.47</v>
      </c>
      <c r="L58" s="111">
        <v>2.68</v>
      </c>
      <c r="M58" s="111">
        <v>8702472.4299999997</v>
      </c>
    </row>
    <row r="59" spans="1:13">
      <c r="A59" s="110"/>
      <c r="B59" s="112">
        <v>40</v>
      </c>
      <c r="C59" s="110" t="s">
        <v>59</v>
      </c>
      <c r="D59" s="110">
        <v>0</v>
      </c>
      <c r="E59" s="113">
        <v>0</v>
      </c>
      <c r="F59" s="110">
        <v>0</v>
      </c>
      <c r="G59" s="113">
        <v>0</v>
      </c>
      <c r="H59" s="110">
        <v>174</v>
      </c>
      <c r="I59" s="113">
        <v>24.07</v>
      </c>
      <c r="J59" s="110">
        <v>174</v>
      </c>
      <c r="K59" s="113">
        <v>24.07</v>
      </c>
      <c r="L59" s="113">
        <v>0.2</v>
      </c>
      <c r="M59" s="113">
        <v>12020.6</v>
      </c>
    </row>
    <row r="60" spans="1:13">
      <c r="A60" s="110"/>
      <c r="B60" s="112">
        <v>41</v>
      </c>
      <c r="C60" s="110" t="s">
        <v>60</v>
      </c>
      <c r="D60" s="110">
        <v>0</v>
      </c>
      <c r="E60" s="113">
        <v>0</v>
      </c>
      <c r="F60" s="110">
        <v>0</v>
      </c>
      <c r="G60" s="113">
        <v>0</v>
      </c>
      <c r="H60" s="110">
        <v>0</v>
      </c>
      <c r="I60" s="113">
        <v>0</v>
      </c>
      <c r="J60" s="110">
        <v>0</v>
      </c>
      <c r="K60" s="113">
        <v>0</v>
      </c>
      <c r="L60" s="113">
        <v>0</v>
      </c>
      <c r="M60" s="113">
        <v>955.29</v>
      </c>
    </row>
    <row r="61" spans="1:13">
      <c r="A61" s="110"/>
      <c r="B61" s="112">
        <v>42</v>
      </c>
      <c r="C61" s="110" t="s">
        <v>61</v>
      </c>
      <c r="D61" s="110">
        <v>0</v>
      </c>
      <c r="E61" s="113">
        <v>0</v>
      </c>
      <c r="F61" s="110">
        <v>0</v>
      </c>
      <c r="G61" s="113">
        <v>0</v>
      </c>
      <c r="H61" s="110">
        <v>0</v>
      </c>
      <c r="I61" s="113">
        <v>0</v>
      </c>
      <c r="J61" s="110">
        <v>0</v>
      </c>
      <c r="K61" s="113">
        <v>0</v>
      </c>
      <c r="L61" s="113">
        <v>0</v>
      </c>
      <c r="M61" s="113">
        <v>264.24</v>
      </c>
    </row>
    <row r="62" spans="1:13">
      <c r="A62" s="110"/>
      <c r="B62" s="112">
        <v>43</v>
      </c>
      <c r="C62" s="110" t="s">
        <v>62</v>
      </c>
      <c r="D62" s="110">
        <v>0</v>
      </c>
      <c r="E62" s="113">
        <v>0</v>
      </c>
      <c r="F62" s="110">
        <v>0</v>
      </c>
      <c r="G62" s="113">
        <v>0</v>
      </c>
      <c r="H62" s="110">
        <v>0</v>
      </c>
      <c r="I62" s="113">
        <v>0</v>
      </c>
      <c r="J62" s="110">
        <v>0</v>
      </c>
      <c r="K62" s="113">
        <v>0</v>
      </c>
      <c r="L62" s="113">
        <v>0</v>
      </c>
      <c r="M62" s="113">
        <v>42779.65</v>
      </c>
    </row>
    <row r="63" spans="1:13" s="109" customFormat="1">
      <c r="A63" s="111"/>
      <c r="B63" s="151" t="s">
        <v>63</v>
      </c>
      <c r="C63" s="151"/>
      <c r="D63" s="111">
        <v>0</v>
      </c>
      <c r="E63" s="111">
        <v>0</v>
      </c>
      <c r="F63" s="111">
        <v>0</v>
      </c>
      <c r="G63" s="111">
        <v>0</v>
      </c>
      <c r="H63" s="111">
        <v>174</v>
      </c>
      <c r="I63" s="111">
        <v>24.07</v>
      </c>
      <c r="J63" s="111">
        <v>174</v>
      </c>
      <c r="K63" s="111">
        <v>24.07</v>
      </c>
      <c r="L63" s="111">
        <v>0.04</v>
      </c>
      <c r="M63" s="111">
        <v>56019.78</v>
      </c>
    </row>
    <row r="64" spans="1:13" s="109" customFormat="1">
      <c r="A64" s="111"/>
      <c r="B64" s="151" t="s">
        <v>64</v>
      </c>
      <c r="C64" s="151"/>
      <c r="D64" s="111">
        <v>62241</v>
      </c>
      <c r="E64" s="111">
        <v>85364.78</v>
      </c>
      <c r="F64" s="111">
        <v>227</v>
      </c>
      <c r="G64" s="111">
        <v>44683.92</v>
      </c>
      <c r="H64" s="111">
        <v>934</v>
      </c>
      <c r="I64" s="111">
        <v>102902.84</v>
      </c>
      <c r="J64" s="111">
        <v>63402</v>
      </c>
      <c r="K64" s="111">
        <v>232951.54</v>
      </c>
      <c r="L64" s="111">
        <v>2.66</v>
      </c>
      <c r="M64" s="111">
        <v>8758492.2100000009</v>
      </c>
    </row>
  </sheetData>
  <mergeCells count="27">
    <mergeCell ref="B64:C64"/>
    <mergeCell ref="B47:C47"/>
    <mergeCell ref="B53:C53"/>
    <mergeCell ref="B57:C57"/>
    <mergeCell ref="B58:C58"/>
    <mergeCell ref="B63:C63"/>
    <mergeCell ref="G12:G13"/>
    <mergeCell ref="F11:G11"/>
    <mergeCell ref="B10:B13"/>
    <mergeCell ref="B26:C26"/>
    <mergeCell ref="B46:C46"/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</mergeCells>
  <pageMargins left="0.7" right="0.7" top="0.44" bottom="0.51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AH64"/>
  <sheetViews>
    <sheetView view="pageBreakPreview" topLeftCell="A3" zoomScale="60" zoomScaleNormal="80" workbookViewId="0">
      <pane xSplit="3" ySplit="10" topLeftCell="D13" activePane="bottomRight" state="frozen"/>
      <selection activeCell="C40" sqref="C40"/>
      <selection pane="topRight" activeCell="C40" sqref="C40"/>
      <selection pane="bottomLeft" activeCell="C40" sqref="C40"/>
      <selection pane="bottomRight" activeCell="R7" sqref="R7:AA7"/>
    </sheetView>
  </sheetViews>
  <sheetFormatPr defaultRowHeight="15"/>
  <cols>
    <col min="1" max="1" width="9.140625" style="53" customWidth="1"/>
    <col min="2" max="2" width="9.140625" style="63" customWidth="1"/>
    <col min="3" max="3" width="34" style="64" customWidth="1"/>
    <col min="4" max="4" width="13.5703125" hidden="1" customWidth="1"/>
    <col min="5" max="5" width="14.28515625" style="71" hidden="1" customWidth="1"/>
    <col min="6" max="6" width="12.5703125" hidden="1" customWidth="1"/>
    <col min="7" max="7" width="11.85546875" style="71" hidden="1" customWidth="1"/>
    <col min="8" max="8" width="14.7109375" hidden="1" customWidth="1"/>
    <col min="9" max="9" width="15.140625" style="71" hidden="1" customWidth="1"/>
    <col min="10" max="10" width="13.7109375" hidden="1" customWidth="1"/>
    <col min="11" max="11" width="13.5703125" style="71" hidden="1" customWidth="1"/>
    <col min="12" max="12" width="12.140625" hidden="1" customWidth="1"/>
    <col min="13" max="13" width="11.42578125" style="71" hidden="1" customWidth="1"/>
    <col min="14" max="14" width="12" hidden="1" customWidth="1"/>
    <col min="15" max="15" width="12.5703125" style="71" hidden="1" customWidth="1"/>
    <col min="16" max="16" width="12.28515625" customWidth="1"/>
    <col min="17" max="17" width="11.28515625" style="71" customWidth="1"/>
    <col min="18" max="18" width="10.5703125" customWidth="1"/>
    <col min="19" max="19" width="12.140625" style="71" customWidth="1"/>
    <col min="20" max="20" width="12.7109375" customWidth="1"/>
    <col min="21" max="21" width="13.85546875" style="71" customWidth="1"/>
    <col min="22" max="22" width="13.85546875" customWidth="1"/>
    <col min="23" max="23" width="11.7109375" style="71" customWidth="1"/>
    <col min="24" max="24" width="11.85546875" customWidth="1"/>
    <col min="25" max="25" width="14.140625" style="71" customWidth="1"/>
    <col min="26" max="26" width="12" customWidth="1"/>
    <col min="27" max="27" width="14.140625" style="71" customWidth="1"/>
    <col min="28" max="28" width="11.7109375" hidden="1" customWidth="1"/>
    <col min="29" max="29" width="12.140625" style="71" hidden="1" customWidth="1"/>
    <col min="30" max="30" width="12.5703125" hidden="1" customWidth="1"/>
    <col min="31" max="31" width="13.140625" style="71" hidden="1" customWidth="1"/>
  </cols>
  <sheetData>
    <row r="3" spans="1:34" ht="24.75">
      <c r="C3" s="65"/>
      <c r="D3" s="35"/>
      <c r="E3" s="210"/>
      <c r="F3" s="210"/>
      <c r="G3" s="210"/>
      <c r="H3" s="36"/>
      <c r="I3" s="95"/>
      <c r="J3" s="62"/>
      <c r="K3" s="95"/>
      <c r="L3" s="62"/>
      <c r="M3" s="95"/>
      <c r="N3" s="62"/>
      <c r="O3" s="95"/>
      <c r="P3" s="35"/>
      <c r="Q3" s="93"/>
      <c r="R3" s="211"/>
      <c r="S3" s="211"/>
      <c r="T3" s="211"/>
      <c r="U3" s="211"/>
      <c r="V3" s="211"/>
      <c r="W3" s="211"/>
      <c r="X3" s="211"/>
      <c r="Y3" s="211"/>
      <c r="Z3" s="211"/>
      <c r="AA3" s="211"/>
    </row>
    <row r="4" spans="1:34" ht="15.75" thickBot="1">
      <c r="C4" s="65"/>
      <c r="D4" s="35"/>
      <c r="E4" s="93"/>
      <c r="F4" s="35"/>
      <c r="G4" s="93"/>
      <c r="H4" s="35"/>
      <c r="I4" s="93"/>
      <c r="J4" s="35"/>
      <c r="K4" s="93"/>
      <c r="L4" s="35"/>
      <c r="M4" s="93"/>
      <c r="N4" s="35"/>
      <c r="O4" s="93"/>
      <c r="P4" s="35"/>
      <c r="Q4" s="93"/>
      <c r="R4" s="35"/>
      <c r="S4" s="93"/>
      <c r="T4" s="35"/>
      <c r="U4" s="93"/>
      <c r="V4" s="35"/>
      <c r="W4" s="93"/>
      <c r="X4" s="35"/>
      <c r="Y4" s="93"/>
      <c r="Z4" s="35"/>
      <c r="AA4" s="93"/>
    </row>
    <row r="5" spans="1:34" ht="45" customHeight="1">
      <c r="B5" s="20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6"/>
      <c r="T5" s="215"/>
      <c r="U5" s="216"/>
      <c r="V5" s="215"/>
      <c r="W5" s="216"/>
      <c r="X5" s="215"/>
      <c r="Y5" s="216"/>
      <c r="Z5" s="215"/>
      <c r="AA5" s="217"/>
      <c r="AB5" s="221" t="str">
        <f>'2.1'!K5</f>
        <v>31.03.2022</v>
      </c>
      <c r="AC5" s="222"/>
    </row>
    <row r="6" spans="1:34" ht="15" customHeight="1">
      <c r="B6" s="218" t="s">
        <v>114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20"/>
    </row>
    <row r="7" spans="1:34" ht="21" thickBot="1">
      <c r="B7" s="122"/>
      <c r="C7" s="123"/>
      <c r="D7" s="124"/>
      <c r="E7" s="125"/>
      <c r="F7" s="212"/>
      <c r="G7" s="212"/>
      <c r="H7" s="121"/>
      <c r="I7" s="126" t="s">
        <v>117</v>
      </c>
      <c r="J7" s="121"/>
      <c r="K7" s="126"/>
      <c r="L7" s="121"/>
      <c r="M7" s="127"/>
      <c r="N7" s="128" t="s">
        <v>120</v>
      </c>
      <c r="O7" s="129"/>
      <c r="P7" s="35"/>
      <c r="Q7" s="93"/>
      <c r="R7" s="213" t="s">
        <v>122</v>
      </c>
      <c r="S7" s="214"/>
      <c r="T7" s="213"/>
      <c r="U7" s="214"/>
      <c r="V7" s="213"/>
      <c r="W7" s="214"/>
      <c r="X7" s="213"/>
      <c r="Y7" s="214"/>
      <c r="Z7" s="213"/>
      <c r="AA7" s="214"/>
      <c r="AD7" s="130" t="s">
        <v>121</v>
      </c>
      <c r="AE7" s="131"/>
    </row>
    <row r="8" spans="1:34" s="64" customFormat="1">
      <c r="A8" s="63"/>
      <c r="B8" s="230" t="s">
        <v>67</v>
      </c>
      <c r="C8" s="232" t="s">
        <v>5</v>
      </c>
      <c r="D8" s="187" t="s">
        <v>75</v>
      </c>
      <c r="E8" s="188"/>
      <c r="F8" s="188"/>
      <c r="G8" s="189"/>
      <c r="H8" s="193" t="s">
        <v>76</v>
      </c>
      <c r="I8" s="194"/>
      <c r="J8" s="187" t="s">
        <v>77</v>
      </c>
      <c r="K8" s="188"/>
      <c r="L8" s="188"/>
      <c r="M8" s="189"/>
      <c r="N8" s="193" t="s">
        <v>78</v>
      </c>
      <c r="O8" s="201"/>
      <c r="P8" s="197" t="s">
        <v>79</v>
      </c>
      <c r="Q8" s="198"/>
      <c r="R8" s="198"/>
      <c r="S8" s="199"/>
      <c r="T8" s="224" t="s">
        <v>80</v>
      </c>
      <c r="U8" s="225"/>
      <c r="V8" s="205" t="s">
        <v>81</v>
      </c>
      <c r="W8" s="207"/>
      <c r="X8" s="205" t="s">
        <v>82</v>
      </c>
      <c r="Y8" s="207"/>
      <c r="Z8" s="181" t="s">
        <v>83</v>
      </c>
      <c r="AA8" s="182"/>
      <c r="AB8" s="175" t="s">
        <v>84</v>
      </c>
      <c r="AC8" s="176"/>
      <c r="AD8" s="175" t="s">
        <v>85</v>
      </c>
      <c r="AE8" s="176"/>
    </row>
    <row r="9" spans="1:34" s="64" customFormat="1" ht="15.75" customHeight="1" thickBot="1">
      <c r="A9" s="63"/>
      <c r="B9" s="230"/>
      <c r="C9" s="232"/>
      <c r="D9" s="190"/>
      <c r="E9" s="191"/>
      <c r="F9" s="191"/>
      <c r="G9" s="192"/>
      <c r="H9" s="193"/>
      <c r="I9" s="194"/>
      <c r="J9" s="190"/>
      <c r="K9" s="191"/>
      <c r="L9" s="191"/>
      <c r="M9" s="192"/>
      <c r="N9" s="202"/>
      <c r="O9" s="201"/>
      <c r="P9" s="190"/>
      <c r="Q9" s="191"/>
      <c r="R9" s="191"/>
      <c r="S9" s="200"/>
      <c r="T9" s="226"/>
      <c r="U9" s="227"/>
      <c r="V9" s="193"/>
      <c r="W9" s="208"/>
      <c r="X9" s="193"/>
      <c r="Y9" s="208"/>
      <c r="Z9" s="183"/>
      <c r="AA9" s="184"/>
      <c r="AB9" s="177"/>
      <c r="AC9" s="178"/>
      <c r="AD9" s="177"/>
      <c r="AE9" s="178"/>
    </row>
    <row r="10" spans="1:34" s="64" customFormat="1" ht="26.25" customHeight="1">
      <c r="A10" s="63"/>
      <c r="B10" s="230"/>
      <c r="C10" s="232"/>
      <c r="D10" s="205" t="s">
        <v>86</v>
      </c>
      <c r="E10" s="206"/>
      <c r="F10" s="181" t="s">
        <v>87</v>
      </c>
      <c r="G10" s="206"/>
      <c r="H10" s="193"/>
      <c r="I10" s="194"/>
      <c r="J10" s="205" t="s">
        <v>86</v>
      </c>
      <c r="K10" s="206"/>
      <c r="L10" s="181" t="s">
        <v>87</v>
      </c>
      <c r="M10" s="206"/>
      <c r="N10" s="202"/>
      <c r="O10" s="201"/>
      <c r="P10" s="205" t="s">
        <v>86</v>
      </c>
      <c r="Q10" s="206"/>
      <c r="R10" s="181" t="s">
        <v>88</v>
      </c>
      <c r="S10" s="207"/>
      <c r="T10" s="226"/>
      <c r="U10" s="227"/>
      <c r="V10" s="193"/>
      <c r="W10" s="208"/>
      <c r="X10" s="193"/>
      <c r="Y10" s="208"/>
      <c r="Z10" s="183"/>
      <c r="AA10" s="184"/>
      <c r="AB10" s="177"/>
      <c r="AC10" s="178"/>
      <c r="AD10" s="177"/>
      <c r="AE10" s="178"/>
    </row>
    <row r="11" spans="1:34" s="64" customFormat="1" ht="27" customHeight="1">
      <c r="A11" s="63"/>
      <c r="B11" s="230"/>
      <c r="C11" s="232"/>
      <c r="D11" s="195"/>
      <c r="E11" s="196"/>
      <c r="F11" s="185"/>
      <c r="G11" s="196"/>
      <c r="H11" s="195"/>
      <c r="I11" s="196"/>
      <c r="J11" s="195"/>
      <c r="K11" s="196"/>
      <c r="L11" s="185"/>
      <c r="M11" s="196"/>
      <c r="N11" s="203"/>
      <c r="O11" s="204"/>
      <c r="P11" s="195"/>
      <c r="Q11" s="196"/>
      <c r="R11" s="185"/>
      <c r="S11" s="209"/>
      <c r="T11" s="228"/>
      <c r="U11" s="229"/>
      <c r="V11" s="195"/>
      <c r="W11" s="209"/>
      <c r="X11" s="195"/>
      <c r="Y11" s="209"/>
      <c r="Z11" s="185"/>
      <c r="AA11" s="186"/>
      <c r="AB11" s="179"/>
      <c r="AC11" s="180"/>
      <c r="AD11" s="179"/>
      <c r="AE11" s="180"/>
    </row>
    <row r="12" spans="1:34" s="64" customFormat="1" ht="35.25" customHeight="1">
      <c r="A12" s="63"/>
      <c r="B12" s="231"/>
      <c r="C12" s="233"/>
      <c r="D12" s="37" t="s">
        <v>89</v>
      </c>
      <c r="E12" s="94" t="s">
        <v>13</v>
      </c>
      <c r="F12" s="37" t="s">
        <v>89</v>
      </c>
      <c r="G12" s="94" t="s">
        <v>13</v>
      </c>
      <c r="H12" s="37" t="s">
        <v>89</v>
      </c>
      <c r="I12" s="94" t="s">
        <v>13</v>
      </c>
      <c r="J12" s="37" t="s">
        <v>89</v>
      </c>
      <c r="K12" s="94" t="s">
        <v>13</v>
      </c>
      <c r="L12" s="37" t="s">
        <v>89</v>
      </c>
      <c r="M12" s="94" t="s">
        <v>13</v>
      </c>
      <c r="N12" s="37" t="s">
        <v>89</v>
      </c>
      <c r="O12" s="94" t="s">
        <v>13</v>
      </c>
      <c r="P12" s="37" t="s">
        <v>89</v>
      </c>
      <c r="Q12" s="94" t="s">
        <v>13</v>
      </c>
      <c r="R12" s="37" t="s">
        <v>89</v>
      </c>
      <c r="S12" s="94" t="s">
        <v>13</v>
      </c>
      <c r="T12" s="51" t="s">
        <v>89</v>
      </c>
      <c r="U12" s="96" t="s">
        <v>13</v>
      </c>
      <c r="V12" s="37" t="s">
        <v>89</v>
      </c>
      <c r="W12" s="94" t="s">
        <v>13</v>
      </c>
      <c r="X12" s="37" t="s">
        <v>89</v>
      </c>
      <c r="Y12" s="94" t="s">
        <v>13</v>
      </c>
      <c r="Z12" s="37" t="s">
        <v>89</v>
      </c>
      <c r="AA12" s="94" t="s">
        <v>13</v>
      </c>
      <c r="AB12" s="37" t="s">
        <v>89</v>
      </c>
      <c r="AC12" s="94" t="s">
        <v>13</v>
      </c>
      <c r="AD12" s="37" t="s">
        <v>89</v>
      </c>
      <c r="AE12" s="94" t="s">
        <v>13</v>
      </c>
      <c r="AH12" s="58"/>
    </row>
    <row r="13" spans="1:34" ht="15.75">
      <c r="A13" s="112"/>
      <c r="B13" s="111"/>
      <c r="C13" s="116"/>
      <c r="D13" s="110">
        <v>0</v>
      </c>
      <c r="E13" s="113">
        <v>0</v>
      </c>
      <c r="F13" s="110">
        <v>0</v>
      </c>
      <c r="G13" s="113">
        <v>0</v>
      </c>
      <c r="H13" s="110">
        <v>0</v>
      </c>
      <c r="I13" s="113">
        <v>0</v>
      </c>
      <c r="J13" s="110">
        <v>0</v>
      </c>
      <c r="K13" s="113">
        <v>0</v>
      </c>
      <c r="L13" s="110">
        <v>0</v>
      </c>
      <c r="M13" s="113">
        <v>0</v>
      </c>
      <c r="N13" s="110">
        <v>0</v>
      </c>
      <c r="O13" s="113">
        <v>0</v>
      </c>
      <c r="P13" s="119">
        <v>0</v>
      </c>
      <c r="Q13" s="120">
        <v>0</v>
      </c>
      <c r="R13" s="119">
        <v>0</v>
      </c>
      <c r="S13" s="120">
        <v>0</v>
      </c>
      <c r="T13" s="119">
        <v>0</v>
      </c>
      <c r="U13" s="120">
        <v>0</v>
      </c>
      <c r="V13" s="119">
        <v>0</v>
      </c>
      <c r="W13" s="120">
        <v>0</v>
      </c>
      <c r="X13" s="119">
        <v>0</v>
      </c>
      <c r="Y13" s="120">
        <v>0</v>
      </c>
      <c r="Z13" s="110">
        <v>0</v>
      </c>
      <c r="AA13" s="113">
        <v>0</v>
      </c>
      <c r="AB13" s="110">
        <v>0</v>
      </c>
      <c r="AC13" s="113">
        <v>0</v>
      </c>
      <c r="AD13" s="110">
        <v>0</v>
      </c>
      <c r="AE13" s="113">
        <v>0</v>
      </c>
    </row>
    <row r="14" spans="1:34">
      <c r="A14" s="112"/>
      <c r="B14" s="111">
        <v>1</v>
      </c>
      <c r="C14" s="116" t="s">
        <v>14</v>
      </c>
      <c r="D14" s="110">
        <v>308</v>
      </c>
      <c r="E14" s="113">
        <v>3020</v>
      </c>
      <c r="F14" s="110">
        <v>868</v>
      </c>
      <c r="G14" s="113">
        <v>7210</v>
      </c>
      <c r="H14" s="110">
        <v>1176</v>
      </c>
      <c r="I14" s="113">
        <v>10230</v>
      </c>
      <c r="J14" s="110">
        <v>70</v>
      </c>
      <c r="K14" s="113">
        <v>1580</v>
      </c>
      <c r="L14" s="110">
        <v>72</v>
      </c>
      <c r="M14" s="113">
        <v>2340</v>
      </c>
      <c r="N14" s="110">
        <v>142</v>
      </c>
      <c r="O14" s="113">
        <v>3920</v>
      </c>
      <c r="P14" s="110">
        <v>13</v>
      </c>
      <c r="Q14" s="113">
        <v>4540</v>
      </c>
      <c r="R14" s="110">
        <v>2</v>
      </c>
      <c r="S14" s="113">
        <v>260</v>
      </c>
      <c r="T14" s="110">
        <v>15</v>
      </c>
      <c r="U14" s="113">
        <v>4800</v>
      </c>
      <c r="V14" s="110">
        <v>2</v>
      </c>
      <c r="W14" s="113">
        <v>52</v>
      </c>
      <c r="X14" s="110">
        <v>0</v>
      </c>
      <c r="Y14" s="113">
        <v>0</v>
      </c>
      <c r="Z14" s="115">
        <v>1335</v>
      </c>
      <c r="AA14" s="113">
        <v>19002</v>
      </c>
      <c r="AB14" s="110">
        <v>775</v>
      </c>
      <c r="AC14" s="113">
        <v>2190</v>
      </c>
      <c r="AD14" s="110">
        <v>775</v>
      </c>
      <c r="AE14" s="113">
        <v>2190</v>
      </c>
    </row>
    <row r="15" spans="1:34">
      <c r="A15" s="112"/>
      <c r="B15" s="111">
        <v>2</v>
      </c>
      <c r="C15" s="116" t="s">
        <v>15</v>
      </c>
      <c r="D15" s="110">
        <v>226</v>
      </c>
      <c r="E15" s="113">
        <v>2549.31</v>
      </c>
      <c r="F15" s="110">
        <v>997</v>
      </c>
      <c r="G15" s="113">
        <v>5107.3</v>
      </c>
      <c r="H15" s="110">
        <v>1223</v>
      </c>
      <c r="I15" s="113">
        <v>7656.61</v>
      </c>
      <c r="J15" s="110">
        <v>51</v>
      </c>
      <c r="K15" s="113">
        <v>3298.14</v>
      </c>
      <c r="L15" s="110">
        <v>38</v>
      </c>
      <c r="M15" s="113">
        <v>3457.25</v>
      </c>
      <c r="N15" s="110">
        <v>89</v>
      </c>
      <c r="O15" s="113">
        <v>6755.39</v>
      </c>
      <c r="P15" s="110">
        <v>12</v>
      </c>
      <c r="Q15" s="113">
        <v>3325.26</v>
      </c>
      <c r="R15" s="110">
        <v>1</v>
      </c>
      <c r="S15" s="113">
        <v>10</v>
      </c>
      <c r="T15" s="110">
        <v>13</v>
      </c>
      <c r="U15" s="113">
        <v>3335.26</v>
      </c>
      <c r="V15" s="110">
        <v>0</v>
      </c>
      <c r="W15" s="113">
        <v>0</v>
      </c>
      <c r="X15" s="110">
        <v>415</v>
      </c>
      <c r="Y15" s="113">
        <v>960.97</v>
      </c>
      <c r="Z15" s="110">
        <v>1740</v>
      </c>
      <c r="AA15" s="113">
        <v>18708.23</v>
      </c>
      <c r="AB15" s="110">
        <v>162</v>
      </c>
      <c r="AC15" s="113">
        <v>8610</v>
      </c>
      <c r="AD15" s="110">
        <v>130</v>
      </c>
      <c r="AE15" s="113">
        <v>6142</v>
      </c>
    </row>
    <row r="16" spans="1:34">
      <c r="A16" s="112"/>
      <c r="B16" s="111">
        <v>3</v>
      </c>
      <c r="C16" s="116" t="s">
        <v>16</v>
      </c>
      <c r="D16" s="110">
        <v>58</v>
      </c>
      <c r="E16" s="113">
        <v>1099</v>
      </c>
      <c r="F16" s="110">
        <v>306</v>
      </c>
      <c r="G16" s="113">
        <v>4115</v>
      </c>
      <c r="H16" s="110">
        <v>364</v>
      </c>
      <c r="I16" s="113">
        <v>5214</v>
      </c>
      <c r="J16" s="110">
        <v>9</v>
      </c>
      <c r="K16" s="113">
        <v>807</v>
      </c>
      <c r="L16" s="110">
        <v>23</v>
      </c>
      <c r="M16" s="113">
        <v>880</v>
      </c>
      <c r="N16" s="110">
        <v>32</v>
      </c>
      <c r="O16" s="113">
        <v>1687</v>
      </c>
      <c r="P16" s="110">
        <v>0</v>
      </c>
      <c r="Q16" s="113">
        <v>0</v>
      </c>
      <c r="R16" s="110">
        <v>9</v>
      </c>
      <c r="S16" s="113">
        <v>302</v>
      </c>
      <c r="T16" s="110">
        <v>9</v>
      </c>
      <c r="U16" s="113">
        <v>302</v>
      </c>
      <c r="V16" s="110">
        <v>0</v>
      </c>
      <c r="W16" s="113">
        <v>0</v>
      </c>
      <c r="X16" s="110">
        <v>5</v>
      </c>
      <c r="Y16" s="113">
        <v>731.96</v>
      </c>
      <c r="Z16" s="114">
        <v>410</v>
      </c>
      <c r="AA16" s="113">
        <v>7934.96</v>
      </c>
      <c r="AB16" s="110">
        <v>270</v>
      </c>
      <c r="AC16" s="113">
        <v>643.41</v>
      </c>
      <c r="AD16" s="110">
        <v>256</v>
      </c>
      <c r="AE16" s="113">
        <v>528.41999999999996</v>
      </c>
    </row>
    <row r="17" spans="1:31">
      <c r="A17" s="112"/>
      <c r="B17" s="111">
        <v>4</v>
      </c>
      <c r="C17" s="116" t="s">
        <v>17</v>
      </c>
      <c r="D17" s="110">
        <v>519</v>
      </c>
      <c r="E17" s="113">
        <v>10228.17</v>
      </c>
      <c r="F17" s="110">
        <v>2008</v>
      </c>
      <c r="G17" s="113">
        <v>12887.48</v>
      </c>
      <c r="H17" s="110">
        <v>2527</v>
      </c>
      <c r="I17" s="113">
        <v>23115.65</v>
      </c>
      <c r="J17" s="110">
        <v>318</v>
      </c>
      <c r="K17" s="113">
        <v>65678.490000000005</v>
      </c>
      <c r="L17" s="110">
        <v>256</v>
      </c>
      <c r="M17" s="113">
        <v>7497.8</v>
      </c>
      <c r="N17" s="110">
        <v>574</v>
      </c>
      <c r="O17" s="113">
        <v>73176.289999999994</v>
      </c>
      <c r="P17" s="110">
        <v>151</v>
      </c>
      <c r="Q17" s="113">
        <v>28122.69</v>
      </c>
      <c r="R17" s="110">
        <v>21</v>
      </c>
      <c r="S17" s="113">
        <v>4718.2</v>
      </c>
      <c r="T17" s="110">
        <v>172</v>
      </c>
      <c r="U17" s="113">
        <v>32840.89</v>
      </c>
      <c r="V17" s="110">
        <v>0</v>
      </c>
      <c r="W17" s="113">
        <v>0</v>
      </c>
      <c r="X17" s="110">
        <v>61</v>
      </c>
      <c r="Y17" s="113">
        <v>488.51</v>
      </c>
      <c r="Z17" s="110">
        <v>3334</v>
      </c>
      <c r="AA17" s="113">
        <v>129621.34</v>
      </c>
      <c r="AB17" s="110">
        <v>2008</v>
      </c>
      <c r="AC17" s="113">
        <v>12887.48</v>
      </c>
      <c r="AD17" s="110">
        <v>2008</v>
      </c>
      <c r="AE17" s="113">
        <v>12887.48</v>
      </c>
    </row>
    <row r="18" spans="1:31">
      <c r="A18" s="112"/>
      <c r="B18" s="111">
        <v>5</v>
      </c>
      <c r="C18" s="116" t="s">
        <v>18</v>
      </c>
      <c r="D18" s="110">
        <v>200</v>
      </c>
      <c r="E18" s="113">
        <v>1119</v>
      </c>
      <c r="F18" s="110">
        <v>1125</v>
      </c>
      <c r="G18" s="113">
        <v>2943.2</v>
      </c>
      <c r="H18" s="110">
        <v>1325</v>
      </c>
      <c r="I18" s="113">
        <v>4062.2</v>
      </c>
      <c r="J18" s="110">
        <v>31</v>
      </c>
      <c r="K18" s="113">
        <v>701.22</v>
      </c>
      <c r="L18" s="110">
        <v>194</v>
      </c>
      <c r="M18" s="113">
        <v>3774.3</v>
      </c>
      <c r="N18" s="110">
        <v>225</v>
      </c>
      <c r="O18" s="113">
        <v>4475.5200000000004</v>
      </c>
      <c r="P18" s="110">
        <v>8</v>
      </c>
      <c r="Q18" s="113">
        <v>2001.21</v>
      </c>
      <c r="R18" s="110">
        <v>21</v>
      </c>
      <c r="S18" s="113">
        <v>1099.8</v>
      </c>
      <c r="T18" s="110">
        <v>29</v>
      </c>
      <c r="U18" s="113">
        <v>3101.01</v>
      </c>
      <c r="V18" s="110">
        <v>199</v>
      </c>
      <c r="W18" s="113">
        <v>305.12</v>
      </c>
      <c r="X18" s="110">
        <v>18</v>
      </c>
      <c r="Y18" s="113">
        <v>99.57</v>
      </c>
      <c r="Z18" s="110">
        <v>1796</v>
      </c>
      <c r="AA18" s="113">
        <v>12043.42</v>
      </c>
      <c r="AB18" s="110">
        <v>0</v>
      </c>
      <c r="AC18" s="113">
        <v>0</v>
      </c>
      <c r="AD18" s="110">
        <v>0</v>
      </c>
      <c r="AE18" s="113">
        <v>0</v>
      </c>
    </row>
    <row r="19" spans="1:31">
      <c r="A19" s="112"/>
      <c r="B19" s="111">
        <v>6</v>
      </c>
      <c r="C19" s="116" t="s">
        <v>19</v>
      </c>
      <c r="D19" s="110">
        <v>213</v>
      </c>
      <c r="E19" s="113">
        <v>1948.35</v>
      </c>
      <c r="F19" s="110">
        <v>1273</v>
      </c>
      <c r="G19" s="113">
        <v>9619.84</v>
      </c>
      <c r="H19" s="110">
        <v>1486</v>
      </c>
      <c r="I19" s="113">
        <v>11568.19</v>
      </c>
      <c r="J19" s="110">
        <v>181</v>
      </c>
      <c r="K19" s="113">
        <v>13469.92</v>
      </c>
      <c r="L19" s="110">
        <v>93</v>
      </c>
      <c r="M19" s="113">
        <v>17995.41</v>
      </c>
      <c r="N19" s="110">
        <v>274</v>
      </c>
      <c r="O19" s="113">
        <v>31465.33</v>
      </c>
      <c r="P19" s="110">
        <v>11</v>
      </c>
      <c r="Q19" s="113">
        <v>2976.87</v>
      </c>
      <c r="R19" s="110">
        <v>8</v>
      </c>
      <c r="S19" s="113">
        <v>279.95999999999998</v>
      </c>
      <c r="T19" s="110">
        <v>19</v>
      </c>
      <c r="U19" s="113">
        <v>3256.83</v>
      </c>
      <c r="V19" s="110">
        <v>0</v>
      </c>
      <c r="W19" s="113">
        <v>0</v>
      </c>
      <c r="X19" s="110">
        <v>5</v>
      </c>
      <c r="Y19" s="113">
        <v>13</v>
      </c>
      <c r="Z19" s="110">
        <v>1784</v>
      </c>
      <c r="AA19" s="113">
        <v>46303.35</v>
      </c>
      <c r="AB19" s="110">
        <v>280</v>
      </c>
      <c r="AC19" s="113">
        <v>605.35</v>
      </c>
      <c r="AD19" s="110">
        <v>256</v>
      </c>
      <c r="AE19" s="113">
        <v>535.41999999999996</v>
      </c>
    </row>
    <row r="20" spans="1:31">
      <c r="A20" s="112"/>
      <c r="B20" s="111">
        <v>7</v>
      </c>
      <c r="C20" s="116" t="s">
        <v>20</v>
      </c>
      <c r="D20" s="110">
        <v>512</v>
      </c>
      <c r="E20" s="113">
        <v>25998</v>
      </c>
      <c r="F20" s="110">
        <v>377</v>
      </c>
      <c r="G20" s="113">
        <v>18744</v>
      </c>
      <c r="H20" s="110">
        <v>889</v>
      </c>
      <c r="I20" s="113">
        <v>44742</v>
      </c>
      <c r="J20" s="110">
        <v>14</v>
      </c>
      <c r="K20" s="113">
        <v>643</v>
      </c>
      <c r="L20" s="110">
        <v>5</v>
      </c>
      <c r="M20" s="113">
        <v>34</v>
      </c>
      <c r="N20" s="110">
        <v>19</v>
      </c>
      <c r="O20" s="113">
        <v>677</v>
      </c>
      <c r="P20" s="110">
        <v>0</v>
      </c>
      <c r="Q20" s="113">
        <v>0</v>
      </c>
      <c r="R20" s="110">
        <v>13</v>
      </c>
      <c r="S20" s="113">
        <v>7907</v>
      </c>
      <c r="T20" s="110">
        <v>13</v>
      </c>
      <c r="U20" s="113">
        <v>7907</v>
      </c>
      <c r="V20" s="110">
        <v>0</v>
      </c>
      <c r="W20" s="113">
        <v>0</v>
      </c>
      <c r="X20" s="110">
        <v>0</v>
      </c>
      <c r="Y20" s="113">
        <v>0</v>
      </c>
      <c r="Z20" s="110">
        <v>921</v>
      </c>
      <c r="AA20" s="113">
        <v>53326</v>
      </c>
      <c r="AB20" s="110">
        <v>520</v>
      </c>
      <c r="AC20" s="113">
        <v>5092</v>
      </c>
      <c r="AD20" s="110">
        <v>520</v>
      </c>
      <c r="AE20" s="113">
        <v>5092</v>
      </c>
    </row>
    <row r="21" spans="1:31">
      <c r="A21" s="112"/>
      <c r="B21" s="111">
        <v>8</v>
      </c>
      <c r="C21" s="116" t="s">
        <v>21</v>
      </c>
      <c r="D21" s="110">
        <v>249</v>
      </c>
      <c r="E21" s="113">
        <v>2280.64</v>
      </c>
      <c r="F21" s="110">
        <v>1317</v>
      </c>
      <c r="G21" s="113">
        <v>9813.36</v>
      </c>
      <c r="H21" s="110">
        <v>1566</v>
      </c>
      <c r="I21" s="113">
        <v>12094</v>
      </c>
      <c r="J21" s="110">
        <v>113</v>
      </c>
      <c r="K21" s="113">
        <v>4893.1099999999997</v>
      </c>
      <c r="L21" s="110">
        <v>229</v>
      </c>
      <c r="M21" s="113">
        <v>10838.57</v>
      </c>
      <c r="N21" s="110">
        <v>342</v>
      </c>
      <c r="O21" s="113">
        <v>15731.68</v>
      </c>
      <c r="P21" s="110">
        <v>49</v>
      </c>
      <c r="Q21" s="113">
        <v>4985.1899999999996</v>
      </c>
      <c r="R21" s="110">
        <v>42</v>
      </c>
      <c r="S21" s="113">
        <v>4568.58</v>
      </c>
      <c r="T21" s="110">
        <v>91</v>
      </c>
      <c r="U21" s="113">
        <v>9553.77</v>
      </c>
      <c r="V21" s="110">
        <v>0</v>
      </c>
      <c r="W21" s="113">
        <v>0</v>
      </c>
      <c r="X21" s="110">
        <v>0</v>
      </c>
      <c r="Y21" s="113">
        <v>0</v>
      </c>
      <c r="Z21" s="110">
        <v>1999</v>
      </c>
      <c r="AA21" s="113">
        <v>37379.449999999997</v>
      </c>
      <c r="AB21" s="110">
        <v>1542</v>
      </c>
      <c r="AC21" s="113">
        <v>3110.07</v>
      </c>
      <c r="AD21" s="110">
        <v>1498</v>
      </c>
      <c r="AE21" s="113">
        <v>3023.77</v>
      </c>
    </row>
    <row r="22" spans="1:31">
      <c r="A22" s="112"/>
      <c r="B22" s="111">
        <v>9</v>
      </c>
      <c r="C22" s="116" t="s">
        <v>22</v>
      </c>
      <c r="D22" s="110">
        <v>353</v>
      </c>
      <c r="E22" s="113">
        <v>4317</v>
      </c>
      <c r="F22" s="110">
        <v>2836</v>
      </c>
      <c r="G22" s="113">
        <v>21467</v>
      </c>
      <c r="H22" s="110">
        <v>3189</v>
      </c>
      <c r="I22" s="113">
        <v>25784</v>
      </c>
      <c r="J22" s="110">
        <v>232</v>
      </c>
      <c r="K22" s="113">
        <v>28296</v>
      </c>
      <c r="L22" s="110">
        <v>417</v>
      </c>
      <c r="M22" s="113">
        <v>17819</v>
      </c>
      <c r="N22" s="110">
        <v>649</v>
      </c>
      <c r="O22" s="113">
        <v>46115</v>
      </c>
      <c r="P22" s="110">
        <v>56</v>
      </c>
      <c r="Q22" s="113">
        <v>14981</v>
      </c>
      <c r="R22" s="110">
        <v>79</v>
      </c>
      <c r="S22" s="113">
        <v>21410</v>
      </c>
      <c r="T22" s="110">
        <v>135</v>
      </c>
      <c r="U22" s="113">
        <v>36391</v>
      </c>
      <c r="V22" s="110">
        <v>3</v>
      </c>
      <c r="W22" s="113">
        <v>130</v>
      </c>
      <c r="X22" s="110">
        <v>0</v>
      </c>
      <c r="Y22" s="113">
        <v>0</v>
      </c>
      <c r="Z22" s="110">
        <v>3976</v>
      </c>
      <c r="AA22" s="113">
        <v>108420</v>
      </c>
      <c r="AB22" s="110">
        <v>2034</v>
      </c>
      <c r="AC22" s="113">
        <v>1999.56</v>
      </c>
      <c r="AD22" s="110">
        <v>2034</v>
      </c>
      <c r="AE22" s="113">
        <v>1999.56</v>
      </c>
    </row>
    <row r="23" spans="1:31">
      <c r="A23" s="112"/>
      <c r="B23" s="111">
        <v>10</v>
      </c>
      <c r="C23" s="116" t="s">
        <v>23</v>
      </c>
      <c r="D23" s="110">
        <v>200</v>
      </c>
      <c r="E23" s="113">
        <v>11912</v>
      </c>
      <c r="F23" s="110">
        <v>1416</v>
      </c>
      <c r="G23" s="113">
        <v>25500.66</v>
      </c>
      <c r="H23" s="110">
        <v>1616</v>
      </c>
      <c r="I23" s="113">
        <v>37412.660000000003</v>
      </c>
      <c r="J23" s="110">
        <v>69</v>
      </c>
      <c r="K23" s="113">
        <v>15816.78</v>
      </c>
      <c r="L23" s="110">
        <v>239</v>
      </c>
      <c r="M23" s="113">
        <v>25506.03</v>
      </c>
      <c r="N23" s="110">
        <v>308</v>
      </c>
      <c r="O23" s="113">
        <v>41322.81</v>
      </c>
      <c r="P23" s="110">
        <v>35</v>
      </c>
      <c r="Q23" s="113">
        <v>15615.26</v>
      </c>
      <c r="R23" s="110">
        <v>58</v>
      </c>
      <c r="S23" s="113">
        <v>12459.14</v>
      </c>
      <c r="T23" s="110">
        <v>93</v>
      </c>
      <c r="U23" s="113">
        <v>28074.400000000001</v>
      </c>
      <c r="V23" s="110">
        <v>0</v>
      </c>
      <c r="W23" s="113">
        <v>0</v>
      </c>
      <c r="X23" s="110">
        <v>67</v>
      </c>
      <c r="Y23" s="113">
        <v>5775.27</v>
      </c>
      <c r="Z23" s="110">
        <v>2084</v>
      </c>
      <c r="AA23" s="113">
        <v>112585.14</v>
      </c>
      <c r="AB23" s="110">
        <v>849</v>
      </c>
      <c r="AC23" s="113">
        <v>1296.76</v>
      </c>
      <c r="AD23" s="110">
        <v>849</v>
      </c>
      <c r="AE23" s="113">
        <v>1296.76</v>
      </c>
    </row>
    <row r="24" spans="1:31">
      <c r="A24" s="112"/>
      <c r="B24" s="111">
        <v>11</v>
      </c>
      <c r="C24" s="116" t="s">
        <v>24</v>
      </c>
      <c r="D24" s="110">
        <v>242</v>
      </c>
      <c r="E24" s="113">
        <v>228.05</v>
      </c>
      <c r="F24" s="110">
        <v>710</v>
      </c>
      <c r="G24" s="113">
        <v>1010</v>
      </c>
      <c r="H24" s="110">
        <v>952</v>
      </c>
      <c r="I24" s="113">
        <v>1238.05</v>
      </c>
      <c r="J24" s="110">
        <v>166</v>
      </c>
      <c r="K24" s="113">
        <v>5550</v>
      </c>
      <c r="L24" s="110">
        <v>118</v>
      </c>
      <c r="M24" s="113">
        <v>3635.34</v>
      </c>
      <c r="N24" s="110">
        <v>284</v>
      </c>
      <c r="O24" s="113">
        <v>9185.34</v>
      </c>
      <c r="P24" s="110">
        <v>18</v>
      </c>
      <c r="Q24" s="113">
        <v>6640.43</v>
      </c>
      <c r="R24" s="110">
        <v>2</v>
      </c>
      <c r="S24" s="113">
        <v>200</v>
      </c>
      <c r="T24" s="110">
        <v>20</v>
      </c>
      <c r="U24" s="113">
        <v>6840.43</v>
      </c>
      <c r="V24" s="110">
        <v>0</v>
      </c>
      <c r="W24" s="113">
        <v>0</v>
      </c>
      <c r="X24" s="110">
        <v>0</v>
      </c>
      <c r="Y24" s="113">
        <v>0</v>
      </c>
      <c r="Z24" s="110">
        <v>1256</v>
      </c>
      <c r="AA24" s="113">
        <v>17263.82</v>
      </c>
      <c r="AB24" s="110">
        <v>952</v>
      </c>
      <c r="AC24" s="113">
        <v>1238.05</v>
      </c>
      <c r="AD24" s="110">
        <v>952</v>
      </c>
      <c r="AE24" s="113">
        <v>1238.05</v>
      </c>
    </row>
    <row r="25" spans="1:31">
      <c r="A25" s="112"/>
      <c r="B25" s="111">
        <v>12</v>
      </c>
      <c r="C25" s="116" t="s">
        <v>25</v>
      </c>
      <c r="D25" s="110">
        <v>283</v>
      </c>
      <c r="E25" s="113">
        <v>3352</v>
      </c>
      <c r="F25" s="110">
        <v>2716</v>
      </c>
      <c r="G25" s="113">
        <v>24304.22</v>
      </c>
      <c r="H25" s="110">
        <v>2999</v>
      </c>
      <c r="I25" s="113">
        <v>27656.22</v>
      </c>
      <c r="J25" s="110">
        <v>164</v>
      </c>
      <c r="K25" s="113">
        <v>7309</v>
      </c>
      <c r="L25" s="110">
        <v>312</v>
      </c>
      <c r="M25" s="113">
        <v>23505.75</v>
      </c>
      <c r="N25" s="110">
        <v>476</v>
      </c>
      <c r="O25" s="113">
        <v>30814.75</v>
      </c>
      <c r="P25" s="110">
        <v>83</v>
      </c>
      <c r="Q25" s="113">
        <v>2637.9</v>
      </c>
      <c r="R25" s="110">
        <v>71</v>
      </c>
      <c r="S25" s="113">
        <v>20943</v>
      </c>
      <c r="T25" s="110">
        <v>154</v>
      </c>
      <c r="U25" s="113">
        <v>23580.9</v>
      </c>
      <c r="V25" s="110">
        <v>0</v>
      </c>
      <c r="W25" s="113">
        <v>0</v>
      </c>
      <c r="X25" s="110">
        <v>8</v>
      </c>
      <c r="Y25" s="113">
        <v>153.26</v>
      </c>
      <c r="Z25" s="110">
        <v>3637</v>
      </c>
      <c r="AA25" s="113">
        <v>82205.13</v>
      </c>
      <c r="AB25" s="110">
        <v>2694</v>
      </c>
      <c r="AC25" s="113">
        <v>9904</v>
      </c>
      <c r="AD25" s="110">
        <v>2694</v>
      </c>
      <c r="AE25" s="113">
        <v>9846</v>
      </c>
    </row>
    <row r="26" spans="1:31">
      <c r="A26" s="112"/>
      <c r="B26" s="151" t="s">
        <v>26</v>
      </c>
      <c r="C26" s="223"/>
      <c r="D26" s="110">
        <v>3363</v>
      </c>
      <c r="E26" s="113">
        <v>68051.520000000004</v>
      </c>
      <c r="F26" s="110">
        <v>15949</v>
      </c>
      <c r="G26" s="113">
        <v>142722.06</v>
      </c>
      <c r="H26" s="110">
        <v>19312</v>
      </c>
      <c r="I26" s="113">
        <v>210773.58</v>
      </c>
      <c r="J26" s="110">
        <v>1418</v>
      </c>
      <c r="K26" s="113">
        <v>148042.66</v>
      </c>
      <c r="L26" s="110">
        <v>1996</v>
      </c>
      <c r="M26" s="113">
        <v>117283.45</v>
      </c>
      <c r="N26" s="110">
        <v>3414</v>
      </c>
      <c r="O26" s="113">
        <v>265326.11</v>
      </c>
      <c r="P26" s="110">
        <v>436</v>
      </c>
      <c r="Q26" s="113">
        <v>85825.81</v>
      </c>
      <c r="R26" s="110">
        <v>327</v>
      </c>
      <c r="S26" s="113">
        <v>74157.679999999993</v>
      </c>
      <c r="T26" s="110">
        <v>763</v>
      </c>
      <c r="U26" s="113">
        <v>159983.49</v>
      </c>
      <c r="V26" s="110">
        <v>204</v>
      </c>
      <c r="W26" s="113">
        <v>487.12</v>
      </c>
      <c r="X26" s="110">
        <v>579</v>
      </c>
      <c r="Y26" s="113">
        <v>8222.5400000000009</v>
      </c>
      <c r="Z26" s="110">
        <v>24272</v>
      </c>
      <c r="AA26" s="113">
        <v>644792.84</v>
      </c>
      <c r="AB26" s="110">
        <v>12086</v>
      </c>
      <c r="AC26" s="113">
        <v>47576.68</v>
      </c>
      <c r="AD26" s="110">
        <v>11972</v>
      </c>
      <c r="AE26" s="113">
        <v>44779.46</v>
      </c>
    </row>
    <row r="27" spans="1:31">
      <c r="A27" s="112"/>
      <c r="B27" s="111">
        <v>13</v>
      </c>
      <c r="C27" s="116" t="s">
        <v>27</v>
      </c>
      <c r="D27" s="110">
        <v>154</v>
      </c>
      <c r="E27" s="113">
        <v>8435.7800000000007</v>
      </c>
      <c r="F27" s="110">
        <v>949</v>
      </c>
      <c r="G27" s="113">
        <v>11224.03</v>
      </c>
      <c r="H27" s="110">
        <v>1103</v>
      </c>
      <c r="I27" s="113">
        <v>19659.810000000001</v>
      </c>
      <c r="J27" s="110">
        <v>369</v>
      </c>
      <c r="K27" s="113">
        <v>14143.01</v>
      </c>
      <c r="L27" s="110">
        <v>521</v>
      </c>
      <c r="M27" s="113">
        <v>12716.13</v>
      </c>
      <c r="N27" s="110">
        <v>890</v>
      </c>
      <c r="O27" s="113">
        <v>26859.14</v>
      </c>
      <c r="P27" s="110">
        <v>306</v>
      </c>
      <c r="Q27" s="113">
        <v>8044.61</v>
      </c>
      <c r="R27" s="110">
        <v>207</v>
      </c>
      <c r="S27" s="113">
        <v>10485.040000000001</v>
      </c>
      <c r="T27" s="110">
        <v>513</v>
      </c>
      <c r="U27" s="113">
        <v>18529.650000000001</v>
      </c>
      <c r="V27" s="110">
        <v>0</v>
      </c>
      <c r="W27" s="113">
        <v>0</v>
      </c>
      <c r="X27" s="110">
        <v>0</v>
      </c>
      <c r="Y27" s="113">
        <v>0</v>
      </c>
      <c r="Z27" s="110">
        <v>2506</v>
      </c>
      <c r="AA27" s="113">
        <v>65048.6</v>
      </c>
      <c r="AB27" s="110">
        <v>0</v>
      </c>
      <c r="AC27" s="113">
        <v>0</v>
      </c>
      <c r="AD27" s="110">
        <v>0</v>
      </c>
      <c r="AE27" s="113">
        <v>0</v>
      </c>
    </row>
    <row r="28" spans="1:31">
      <c r="A28" s="112"/>
      <c r="B28" s="111">
        <v>14</v>
      </c>
      <c r="C28" s="116" t="s">
        <v>28</v>
      </c>
      <c r="D28" s="110">
        <v>0</v>
      </c>
      <c r="E28" s="113">
        <v>0</v>
      </c>
      <c r="F28" s="110">
        <v>2</v>
      </c>
      <c r="G28" s="113">
        <v>15.66</v>
      </c>
      <c r="H28" s="110">
        <v>2</v>
      </c>
      <c r="I28" s="113">
        <v>15.66</v>
      </c>
      <c r="J28" s="110">
        <v>0</v>
      </c>
      <c r="K28" s="113">
        <v>0</v>
      </c>
      <c r="L28" s="110">
        <v>0</v>
      </c>
      <c r="M28" s="113">
        <v>0</v>
      </c>
      <c r="N28" s="110">
        <v>0</v>
      </c>
      <c r="O28" s="113">
        <v>0</v>
      </c>
      <c r="P28" s="110">
        <v>0</v>
      </c>
      <c r="Q28" s="113">
        <v>0</v>
      </c>
      <c r="R28" s="110">
        <v>0</v>
      </c>
      <c r="S28" s="113">
        <v>0</v>
      </c>
      <c r="T28" s="110">
        <v>0</v>
      </c>
      <c r="U28" s="113">
        <v>0</v>
      </c>
      <c r="V28" s="110">
        <v>0</v>
      </c>
      <c r="W28" s="113">
        <v>0</v>
      </c>
      <c r="X28" s="110">
        <v>0</v>
      </c>
      <c r="Y28" s="113">
        <v>0</v>
      </c>
      <c r="Z28" s="110">
        <v>2</v>
      </c>
      <c r="AA28" s="113">
        <v>15.66</v>
      </c>
      <c r="AB28" s="110">
        <v>0</v>
      </c>
      <c r="AC28" s="113">
        <v>0</v>
      </c>
      <c r="AD28" s="110">
        <v>0</v>
      </c>
      <c r="AE28" s="113">
        <v>0</v>
      </c>
    </row>
    <row r="29" spans="1:31">
      <c r="A29" s="112"/>
      <c r="B29" s="111">
        <v>15</v>
      </c>
      <c r="C29" s="116" t="s">
        <v>29</v>
      </c>
      <c r="D29" s="110">
        <v>1</v>
      </c>
      <c r="E29" s="113">
        <v>28.57</v>
      </c>
      <c r="F29" s="110">
        <v>26</v>
      </c>
      <c r="G29" s="113">
        <v>473.67</v>
      </c>
      <c r="H29" s="110">
        <v>27</v>
      </c>
      <c r="I29" s="113">
        <v>502.24</v>
      </c>
      <c r="J29" s="110">
        <v>3</v>
      </c>
      <c r="K29" s="113">
        <v>102.79</v>
      </c>
      <c r="L29" s="110">
        <v>5</v>
      </c>
      <c r="M29" s="113">
        <v>126.07</v>
      </c>
      <c r="N29" s="110">
        <v>8</v>
      </c>
      <c r="O29" s="113">
        <v>228.86</v>
      </c>
      <c r="P29" s="110">
        <v>0</v>
      </c>
      <c r="Q29" s="113">
        <v>0</v>
      </c>
      <c r="R29" s="110">
        <v>1</v>
      </c>
      <c r="S29" s="113">
        <v>375.38</v>
      </c>
      <c r="T29" s="110">
        <v>1</v>
      </c>
      <c r="U29" s="113">
        <v>375.38</v>
      </c>
      <c r="V29" s="110">
        <v>0</v>
      </c>
      <c r="W29" s="113">
        <v>0</v>
      </c>
      <c r="X29" s="110">
        <v>0</v>
      </c>
      <c r="Y29" s="113">
        <v>0</v>
      </c>
      <c r="Z29" s="110">
        <v>36</v>
      </c>
      <c r="AA29" s="113">
        <v>1106.48</v>
      </c>
      <c r="AB29" s="110">
        <v>0</v>
      </c>
      <c r="AC29" s="113">
        <v>0</v>
      </c>
      <c r="AD29" s="110">
        <v>0</v>
      </c>
      <c r="AE29" s="113">
        <v>0</v>
      </c>
    </row>
    <row r="30" spans="1:31">
      <c r="A30" s="112"/>
      <c r="B30" s="111">
        <v>16</v>
      </c>
      <c r="C30" s="116" t="s">
        <v>30</v>
      </c>
      <c r="D30" s="110">
        <v>3</v>
      </c>
      <c r="E30" s="113">
        <v>1.1299999999999999</v>
      </c>
      <c r="F30" s="110">
        <v>9</v>
      </c>
      <c r="G30" s="113">
        <v>1.53</v>
      </c>
      <c r="H30" s="110">
        <v>12</v>
      </c>
      <c r="I30" s="113">
        <v>2.66</v>
      </c>
      <c r="J30" s="110">
        <v>5</v>
      </c>
      <c r="K30" s="113">
        <v>3.39</v>
      </c>
      <c r="L30" s="110">
        <v>2</v>
      </c>
      <c r="M30" s="113">
        <v>0.99</v>
      </c>
      <c r="N30" s="110">
        <v>7</v>
      </c>
      <c r="O30" s="113">
        <v>4.38</v>
      </c>
      <c r="P30" s="110">
        <v>0</v>
      </c>
      <c r="Q30" s="113">
        <v>0</v>
      </c>
      <c r="R30" s="110">
        <v>0</v>
      </c>
      <c r="S30" s="113">
        <v>0</v>
      </c>
      <c r="T30" s="110">
        <v>0</v>
      </c>
      <c r="U30" s="113">
        <v>0</v>
      </c>
      <c r="V30" s="110">
        <v>0</v>
      </c>
      <c r="W30" s="113">
        <v>0</v>
      </c>
      <c r="X30" s="110">
        <v>0</v>
      </c>
      <c r="Y30" s="113">
        <v>0</v>
      </c>
      <c r="Z30" s="110">
        <v>19</v>
      </c>
      <c r="AA30" s="113">
        <v>7.04</v>
      </c>
      <c r="AB30" s="110">
        <v>0</v>
      </c>
      <c r="AC30" s="113">
        <v>0</v>
      </c>
      <c r="AD30" s="110">
        <v>0</v>
      </c>
      <c r="AE30" s="113">
        <v>0</v>
      </c>
    </row>
    <row r="31" spans="1:31">
      <c r="A31" s="112"/>
      <c r="B31" s="111">
        <v>17</v>
      </c>
      <c r="C31" s="116" t="s">
        <v>31</v>
      </c>
      <c r="D31" s="110">
        <v>0</v>
      </c>
      <c r="E31" s="113">
        <v>0</v>
      </c>
      <c r="F31" s="110">
        <v>0</v>
      </c>
      <c r="G31" s="113">
        <v>0</v>
      </c>
      <c r="H31" s="110">
        <v>0</v>
      </c>
      <c r="I31" s="113">
        <v>0</v>
      </c>
      <c r="J31" s="110">
        <v>0</v>
      </c>
      <c r="K31" s="113">
        <v>0</v>
      </c>
      <c r="L31" s="110">
        <v>0</v>
      </c>
      <c r="M31" s="113">
        <v>0</v>
      </c>
      <c r="N31" s="110">
        <v>0</v>
      </c>
      <c r="O31" s="113">
        <v>0</v>
      </c>
      <c r="P31" s="110">
        <v>0</v>
      </c>
      <c r="Q31" s="113">
        <v>0</v>
      </c>
      <c r="R31" s="110">
        <v>0</v>
      </c>
      <c r="S31" s="113">
        <v>0</v>
      </c>
      <c r="T31" s="110">
        <v>0</v>
      </c>
      <c r="U31" s="113">
        <v>0</v>
      </c>
      <c r="V31" s="110">
        <v>0</v>
      </c>
      <c r="W31" s="113">
        <v>0</v>
      </c>
      <c r="X31" s="110">
        <v>0</v>
      </c>
      <c r="Y31" s="113">
        <v>0</v>
      </c>
      <c r="Z31" s="110">
        <v>0</v>
      </c>
      <c r="AA31" s="113">
        <v>0</v>
      </c>
      <c r="AB31" s="110">
        <v>0</v>
      </c>
      <c r="AC31" s="113">
        <v>0</v>
      </c>
      <c r="AD31" s="110">
        <v>0</v>
      </c>
      <c r="AE31" s="113">
        <v>0</v>
      </c>
    </row>
    <row r="32" spans="1:31">
      <c r="A32" s="112"/>
      <c r="B32" s="111">
        <v>18</v>
      </c>
      <c r="C32" s="116" t="s">
        <v>32</v>
      </c>
      <c r="D32" s="110">
        <v>4</v>
      </c>
      <c r="E32" s="113">
        <v>64</v>
      </c>
      <c r="F32" s="110">
        <v>6</v>
      </c>
      <c r="G32" s="113">
        <v>2425</v>
      </c>
      <c r="H32" s="110">
        <v>10</v>
      </c>
      <c r="I32" s="113">
        <v>2489</v>
      </c>
      <c r="J32" s="110">
        <v>9</v>
      </c>
      <c r="K32" s="113">
        <v>820.77</v>
      </c>
      <c r="L32" s="110">
        <v>11</v>
      </c>
      <c r="M32" s="113">
        <v>1409</v>
      </c>
      <c r="N32" s="110">
        <v>20</v>
      </c>
      <c r="O32" s="113">
        <v>2229.77</v>
      </c>
      <c r="P32" s="110">
        <v>2</v>
      </c>
      <c r="Q32" s="113">
        <v>250</v>
      </c>
      <c r="R32" s="110">
        <v>0</v>
      </c>
      <c r="S32" s="113">
        <v>0</v>
      </c>
      <c r="T32" s="110">
        <v>2</v>
      </c>
      <c r="U32" s="113">
        <v>250</v>
      </c>
      <c r="V32" s="110">
        <v>0</v>
      </c>
      <c r="W32" s="113">
        <v>0</v>
      </c>
      <c r="X32" s="110">
        <v>0</v>
      </c>
      <c r="Y32" s="113">
        <v>0</v>
      </c>
      <c r="Z32" s="110">
        <v>32</v>
      </c>
      <c r="AA32" s="113">
        <v>4968.7700000000004</v>
      </c>
      <c r="AB32" s="110">
        <v>0</v>
      </c>
      <c r="AC32" s="113">
        <v>0</v>
      </c>
      <c r="AD32" s="110">
        <v>0</v>
      </c>
      <c r="AE32" s="113">
        <v>0</v>
      </c>
    </row>
    <row r="33" spans="1:31">
      <c r="A33" s="112"/>
      <c r="B33" s="111">
        <v>19</v>
      </c>
      <c r="C33" s="116" t="s">
        <v>33</v>
      </c>
      <c r="D33" s="110">
        <v>193</v>
      </c>
      <c r="E33" s="113">
        <v>13519.64</v>
      </c>
      <c r="F33" s="110">
        <v>1698</v>
      </c>
      <c r="G33" s="113">
        <v>20087.169999999998</v>
      </c>
      <c r="H33" s="110">
        <v>1891</v>
      </c>
      <c r="I33" s="113">
        <v>33606.81</v>
      </c>
      <c r="J33" s="110">
        <v>253</v>
      </c>
      <c r="K33" s="113">
        <v>31097.86</v>
      </c>
      <c r="L33" s="110">
        <v>1211</v>
      </c>
      <c r="M33" s="113">
        <v>47683</v>
      </c>
      <c r="N33" s="110">
        <v>1464</v>
      </c>
      <c r="O33" s="113">
        <v>78780.86</v>
      </c>
      <c r="P33" s="110">
        <v>247</v>
      </c>
      <c r="Q33" s="113">
        <v>50904.37</v>
      </c>
      <c r="R33" s="110">
        <v>197</v>
      </c>
      <c r="S33" s="113">
        <v>22542.17</v>
      </c>
      <c r="T33" s="110">
        <v>444</v>
      </c>
      <c r="U33" s="113">
        <v>73446.539999999994</v>
      </c>
      <c r="V33" s="110">
        <v>0</v>
      </c>
      <c r="W33" s="113">
        <v>0</v>
      </c>
      <c r="X33" s="110">
        <v>0</v>
      </c>
      <c r="Y33" s="113">
        <v>0</v>
      </c>
      <c r="Z33" s="110">
        <v>3799</v>
      </c>
      <c r="AA33" s="113">
        <v>185834.21</v>
      </c>
      <c r="AB33" s="110">
        <v>1617</v>
      </c>
      <c r="AC33" s="113">
        <v>1669.01</v>
      </c>
      <c r="AD33" s="110">
        <v>1606</v>
      </c>
      <c r="AE33" s="113">
        <v>1646.72</v>
      </c>
    </row>
    <row r="34" spans="1:31">
      <c r="A34" s="112"/>
      <c r="B34" s="111">
        <v>20</v>
      </c>
      <c r="C34" s="116" t="s">
        <v>34</v>
      </c>
      <c r="D34" s="110">
        <v>121</v>
      </c>
      <c r="E34" s="113">
        <v>5270.68</v>
      </c>
      <c r="F34" s="110">
        <v>1186</v>
      </c>
      <c r="G34" s="113">
        <v>22464.86</v>
      </c>
      <c r="H34" s="110">
        <v>1307</v>
      </c>
      <c r="I34" s="113">
        <v>27735.54</v>
      </c>
      <c r="J34" s="110">
        <v>135</v>
      </c>
      <c r="K34" s="113">
        <v>8145.23</v>
      </c>
      <c r="L34" s="110">
        <v>564</v>
      </c>
      <c r="M34" s="113">
        <v>22338.21</v>
      </c>
      <c r="N34" s="110">
        <v>699</v>
      </c>
      <c r="O34" s="113">
        <v>30483.439999999999</v>
      </c>
      <c r="P34" s="110">
        <v>32</v>
      </c>
      <c r="Q34" s="113">
        <v>7497.49</v>
      </c>
      <c r="R34" s="110">
        <v>136</v>
      </c>
      <c r="S34" s="113">
        <v>12120.89</v>
      </c>
      <c r="T34" s="110">
        <v>168</v>
      </c>
      <c r="U34" s="113">
        <v>19618.38</v>
      </c>
      <c r="V34" s="110">
        <v>0</v>
      </c>
      <c r="W34" s="113">
        <v>0</v>
      </c>
      <c r="X34" s="110">
        <v>0</v>
      </c>
      <c r="Y34" s="113">
        <v>0</v>
      </c>
      <c r="Z34" s="110">
        <v>2174</v>
      </c>
      <c r="AA34" s="113">
        <v>77837.36</v>
      </c>
      <c r="AB34" s="110">
        <v>9</v>
      </c>
      <c r="AC34" s="113">
        <v>60</v>
      </c>
      <c r="AD34" s="110">
        <v>9</v>
      </c>
      <c r="AE34" s="113">
        <v>60</v>
      </c>
    </row>
    <row r="35" spans="1:31">
      <c r="A35" s="112"/>
      <c r="B35" s="111">
        <v>21</v>
      </c>
      <c r="C35" s="116" t="s">
        <v>35</v>
      </c>
      <c r="D35" s="110">
        <v>0</v>
      </c>
      <c r="E35" s="113">
        <v>0</v>
      </c>
      <c r="F35" s="110">
        <v>617</v>
      </c>
      <c r="G35" s="113">
        <v>6331.8</v>
      </c>
      <c r="H35" s="110">
        <v>617</v>
      </c>
      <c r="I35" s="113">
        <v>6331.8</v>
      </c>
      <c r="J35" s="110">
        <v>0</v>
      </c>
      <c r="K35" s="113">
        <v>0</v>
      </c>
      <c r="L35" s="110">
        <v>33</v>
      </c>
      <c r="M35" s="113">
        <v>2428.4699999999998</v>
      </c>
      <c r="N35" s="110">
        <v>33</v>
      </c>
      <c r="O35" s="113">
        <v>2428.4699999999998</v>
      </c>
      <c r="P35" s="110">
        <v>0</v>
      </c>
      <c r="Q35" s="113">
        <v>0</v>
      </c>
      <c r="R35" s="110">
        <v>5</v>
      </c>
      <c r="S35" s="113">
        <v>1966.39</v>
      </c>
      <c r="T35" s="110">
        <v>5</v>
      </c>
      <c r="U35" s="113">
        <v>1966.39</v>
      </c>
      <c r="V35" s="110">
        <v>0</v>
      </c>
      <c r="W35" s="113">
        <v>0</v>
      </c>
      <c r="X35" s="110">
        <v>0</v>
      </c>
      <c r="Y35" s="113">
        <v>0</v>
      </c>
      <c r="Z35" s="110">
        <v>655</v>
      </c>
      <c r="AA35" s="113">
        <v>10726.66</v>
      </c>
      <c r="AB35" s="110">
        <v>324</v>
      </c>
      <c r="AC35" s="113">
        <v>1288.78</v>
      </c>
      <c r="AD35" s="110">
        <v>324</v>
      </c>
      <c r="AE35" s="113">
        <v>1288.78</v>
      </c>
    </row>
    <row r="36" spans="1:31">
      <c r="A36" s="112"/>
      <c r="B36" s="111">
        <v>22</v>
      </c>
      <c r="C36" s="116" t="s">
        <v>36</v>
      </c>
      <c r="D36" s="110">
        <v>33</v>
      </c>
      <c r="E36" s="113">
        <v>920.35</v>
      </c>
      <c r="F36" s="110">
        <v>860</v>
      </c>
      <c r="G36" s="113">
        <v>4428.08</v>
      </c>
      <c r="H36" s="110">
        <v>893</v>
      </c>
      <c r="I36" s="113">
        <v>5348.43</v>
      </c>
      <c r="J36" s="110">
        <v>25</v>
      </c>
      <c r="K36" s="113">
        <v>2363.16</v>
      </c>
      <c r="L36" s="110">
        <v>296</v>
      </c>
      <c r="M36" s="113">
        <v>5729.45</v>
      </c>
      <c r="N36" s="110">
        <v>321</v>
      </c>
      <c r="O36" s="113">
        <v>8092.61</v>
      </c>
      <c r="P36" s="110">
        <v>3</v>
      </c>
      <c r="Q36" s="113">
        <v>388.49</v>
      </c>
      <c r="R36" s="110">
        <v>26</v>
      </c>
      <c r="S36" s="113">
        <v>2594.0100000000002</v>
      </c>
      <c r="T36" s="110">
        <v>29</v>
      </c>
      <c r="U36" s="113">
        <v>2982.5</v>
      </c>
      <c r="V36" s="110">
        <v>0</v>
      </c>
      <c r="W36" s="113">
        <v>0</v>
      </c>
      <c r="X36" s="110">
        <v>0</v>
      </c>
      <c r="Y36" s="113">
        <v>0</v>
      </c>
      <c r="Z36" s="110">
        <v>1243</v>
      </c>
      <c r="AA36" s="113">
        <v>16423.54</v>
      </c>
      <c r="AB36" s="110">
        <v>1208</v>
      </c>
      <c r="AC36" s="113">
        <v>11349.19</v>
      </c>
      <c r="AD36" s="110">
        <v>1082</v>
      </c>
      <c r="AE36" s="113">
        <v>5339.75</v>
      </c>
    </row>
    <row r="37" spans="1:31">
      <c r="A37" s="112"/>
      <c r="B37" s="111">
        <v>23</v>
      </c>
      <c r="C37" s="116" t="s">
        <v>37</v>
      </c>
      <c r="D37" s="110">
        <v>142</v>
      </c>
      <c r="E37" s="113">
        <v>9432</v>
      </c>
      <c r="F37" s="110">
        <v>359</v>
      </c>
      <c r="G37" s="113">
        <v>11866</v>
      </c>
      <c r="H37" s="110">
        <v>501</v>
      </c>
      <c r="I37" s="113">
        <v>21298</v>
      </c>
      <c r="J37" s="110">
        <v>129</v>
      </c>
      <c r="K37" s="113">
        <v>5200</v>
      </c>
      <c r="L37" s="110">
        <v>192</v>
      </c>
      <c r="M37" s="113">
        <v>10520</v>
      </c>
      <c r="N37" s="110">
        <v>321</v>
      </c>
      <c r="O37" s="113">
        <v>15720</v>
      </c>
      <c r="P37" s="110">
        <v>13</v>
      </c>
      <c r="Q37" s="113">
        <v>1364</v>
      </c>
      <c r="R37" s="110">
        <v>38</v>
      </c>
      <c r="S37" s="113">
        <v>2685</v>
      </c>
      <c r="T37" s="110">
        <v>51</v>
      </c>
      <c r="U37" s="113">
        <v>4049</v>
      </c>
      <c r="V37" s="110">
        <v>0</v>
      </c>
      <c r="W37" s="113">
        <v>0</v>
      </c>
      <c r="X37" s="110">
        <v>0</v>
      </c>
      <c r="Y37" s="113">
        <v>0</v>
      </c>
      <c r="Z37" s="110">
        <v>873</v>
      </c>
      <c r="AA37" s="113">
        <v>41067</v>
      </c>
      <c r="AB37" s="110">
        <v>0</v>
      </c>
      <c r="AC37" s="113">
        <v>0</v>
      </c>
      <c r="AD37" s="110">
        <v>0</v>
      </c>
      <c r="AE37" s="113">
        <v>0</v>
      </c>
    </row>
    <row r="38" spans="1:31">
      <c r="A38" s="112"/>
      <c r="B38" s="111">
        <v>24</v>
      </c>
      <c r="C38" s="116" t="s">
        <v>38</v>
      </c>
      <c r="D38" s="110">
        <v>0</v>
      </c>
      <c r="E38" s="113">
        <v>0</v>
      </c>
      <c r="F38" s="110">
        <v>5</v>
      </c>
      <c r="G38" s="113">
        <v>18.77</v>
      </c>
      <c r="H38" s="110">
        <v>5</v>
      </c>
      <c r="I38" s="113">
        <v>18.77</v>
      </c>
      <c r="J38" s="110">
        <v>4</v>
      </c>
      <c r="K38" s="113">
        <v>198.47</v>
      </c>
      <c r="L38" s="110">
        <v>13</v>
      </c>
      <c r="M38" s="113">
        <v>399.49</v>
      </c>
      <c r="N38" s="110">
        <v>17</v>
      </c>
      <c r="O38" s="113">
        <v>597.96</v>
      </c>
      <c r="P38" s="110">
        <v>2</v>
      </c>
      <c r="Q38" s="113">
        <v>49.98</v>
      </c>
      <c r="R38" s="110">
        <v>0</v>
      </c>
      <c r="S38" s="113">
        <v>0</v>
      </c>
      <c r="T38" s="110">
        <v>2</v>
      </c>
      <c r="U38" s="113">
        <v>49.98</v>
      </c>
      <c r="V38" s="110">
        <v>0</v>
      </c>
      <c r="W38" s="113">
        <v>0</v>
      </c>
      <c r="X38" s="110">
        <v>0</v>
      </c>
      <c r="Y38" s="113">
        <v>0</v>
      </c>
      <c r="Z38" s="110">
        <v>24</v>
      </c>
      <c r="AA38" s="113">
        <v>666.71</v>
      </c>
      <c r="AB38" s="110">
        <v>0</v>
      </c>
      <c r="AC38" s="113">
        <v>0</v>
      </c>
      <c r="AD38" s="110">
        <v>0</v>
      </c>
      <c r="AE38" s="113">
        <v>0</v>
      </c>
    </row>
    <row r="39" spans="1:31">
      <c r="A39" s="112"/>
      <c r="B39" s="111">
        <v>25</v>
      </c>
      <c r="C39" s="116" t="s">
        <v>39</v>
      </c>
      <c r="D39" s="110">
        <v>10</v>
      </c>
      <c r="E39" s="113">
        <v>354</v>
      </c>
      <c r="F39" s="110">
        <v>48</v>
      </c>
      <c r="G39" s="113">
        <v>567</v>
      </c>
      <c r="H39" s="110">
        <v>58</v>
      </c>
      <c r="I39" s="113">
        <v>921</v>
      </c>
      <c r="J39" s="110">
        <v>12</v>
      </c>
      <c r="K39" s="113">
        <v>46</v>
      </c>
      <c r="L39" s="110">
        <v>13</v>
      </c>
      <c r="M39" s="113">
        <v>567.98</v>
      </c>
      <c r="N39" s="110">
        <v>25</v>
      </c>
      <c r="O39" s="113">
        <v>613.98</v>
      </c>
      <c r="P39" s="110">
        <v>19</v>
      </c>
      <c r="Q39" s="113">
        <v>403.75</v>
      </c>
      <c r="R39" s="110">
        <v>0</v>
      </c>
      <c r="S39" s="113">
        <v>0</v>
      </c>
      <c r="T39" s="110">
        <v>19</v>
      </c>
      <c r="U39" s="113">
        <v>403.75</v>
      </c>
      <c r="V39" s="110">
        <v>0</v>
      </c>
      <c r="W39" s="113">
        <v>0</v>
      </c>
      <c r="X39" s="110">
        <v>26</v>
      </c>
      <c r="Y39" s="113">
        <v>4170.9399999999996</v>
      </c>
      <c r="Z39" s="110">
        <v>128</v>
      </c>
      <c r="AA39" s="113">
        <v>6109.67</v>
      </c>
      <c r="AB39" s="110">
        <v>0</v>
      </c>
      <c r="AC39" s="113">
        <v>0</v>
      </c>
      <c r="AD39" s="110">
        <v>0</v>
      </c>
      <c r="AE39" s="113">
        <v>0</v>
      </c>
    </row>
    <row r="40" spans="1:31">
      <c r="A40" s="112"/>
      <c r="B40" s="111">
        <v>26</v>
      </c>
      <c r="C40" s="116" t="s">
        <v>40</v>
      </c>
      <c r="D40" s="110">
        <v>1</v>
      </c>
      <c r="E40" s="113">
        <v>73.34</v>
      </c>
      <c r="F40" s="110">
        <v>2</v>
      </c>
      <c r="G40" s="113">
        <v>49.68</v>
      </c>
      <c r="H40" s="110">
        <v>3</v>
      </c>
      <c r="I40" s="113">
        <v>123.02</v>
      </c>
      <c r="J40" s="110">
        <v>0</v>
      </c>
      <c r="K40" s="113">
        <v>0</v>
      </c>
      <c r="L40" s="110">
        <v>0</v>
      </c>
      <c r="M40" s="113">
        <v>0</v>
      </c>
      <c r="N40" s="110">
        <v>0</v>
      </c>
      <c r="O40" s="113">
        <v>0</v>
      </c>
      <c r="P40" s="110">
        <v>0</v>
      </c>
      <c r="Q40" s="113">
        <v>0</v>
      </c>
      <c r="R40" s="110">
        <v>0</v>
      </c>
      <c r="S40" s="113">
        <v>0</v>
      </c>
      <c r="T40" s="110">
        <v>0</v>
      </c>
      <c r="U40" s="113">
        <v>0</v>
      </c>
      <c r="V40" s="110">
        <v>0</v>
      </c>
      <c r="W40" s="113">
        <v>0</v>
      </c>
      <c r="X40" s="110">
        <v>9</v>
      </c>
      <c r="Y40" s="113">
        <v>233.48</v>
      </c>
      <c r="Z40" s="110">
        <v>12</v>
      </c>
      <c r="AA40" s="113">
        <v>356.5</v>
      </c>
      <c r="AB40" s="110">
        <v>0</v>
      </c>
      <c r="AC40" s="113">
        <v>0</v>
      </c>
      <c r="AD40" s="110">
        <v>0</v>
      </c>
      <c r="AE40" s="113">
        <v>0</v>
      </c>
    </row>
    <row r="41" spans="1:31">
      <c r="A41" s="112"/>
      <c r="B41" s="111">
        <v>27</v>
      </c>
      <c r="C41" s="116" t="s">
        <v>41</v>
      </c>
      <c r="D41" s="110">
        <v>222</v>
      </c>
      <c r="E41" s="113">
        <v>5941</v>
      </c>
      <c r="F41" s="110">
        <v>1157</v>
      </c>
      <c r="G41" s="113">
        <v>20873</v>
      </c>
      <c r="H41" s="110">
        <v>1379</v>
      </c>
      <c r="I41" s="113">
        <v>26814</v>
      </c>
      <c r="J41" s="110">
        <v>326</v>
      </c>
      <c r="K41" s="113">
        <v>22720</v>
      </c>
      <c r="L41" s="110">
        <v>441</v>
      </c>
      <c r="M41" s="113">
        <v>14598</v>
      </c>
      <c r="N41" s="110">
        <v>767</v>
      </c>
      <c r="O41" s="113">
        <v>37318</v>
      </c>
      <c r="P41" s="110">
        <v>87</v>
      </c>
      <c r="Q41" s="113">
        <v>13055</v>
      </c>
      <c r="R41" s="110">
        <v>181</v>
      </c>
      <c r="S41" s="113">
        <v>5566</v>
      </c>
      <c r="T41" s="110">
        <v>268</v>
      </c>
      <c r="U41" s="113">
        <v>18621</v>
      </c>
      <c r="V41" s="110">
        <v>0</v>
      </c>
      <c r="W41" s="113">
        <v>0</v>
      </c>
      <c r="X41" s="110">
        <v>0</v>
      </c>
      <c r="Y41" s="113">
        <v>0</v>
      </c>
      <c r="Z41" s="110">
        <v>2414</v>
      </c>
      <c r="AA41" s="113">
        <v>82753</v>
      </c>
      <c r="AB41" s="110">
        <v>0</v>
      </c>
      <c r="AC41" s="113">
        <v>0</v>
      </c>
      <c r="AD41" s="110">
        <v>0</v>
      </c>
      <c r="AE41" s="113">
        <v>0</v>
      </c>
    </row>
    <row r="42" spans="1:31">
      <c r="A42" s="112"/>
      <c r="B42" s="111">
        <v>28</v>
      </c>
      <c r="C42" s="116" t="s">
        <v>42</v>
      </c>
      <c r="D42" s="110">
        <v>114</v>
      </c>
      <c r="E42" s="113">
        <v>5688.14</v>
      </c>
      <c r="F42" s="110">
        <v>574</v>
      </c>
      <c r="G42" s="113">
        <v>8391.07</v>
      </c>
      <c r="H42" s="110">
        <v>688</v>
      </c>
      <c r="I42" s="113">
        <v>14079.21</v>
      </c>
      <c r="J42" s="110">
        <v>86</v>
      </c>
      <c r="K42" s="113">
        <v>5102.2299999999996</v>
      </c>
      <c r="L42" s="110">
        <v>112</v>
      </c>
      <c r="M42" s="113">
        <v>4025.02</v>
      </c>
      <c r="N42" s="110">
        <v>198</v>
      </c>
      <c r="O42" s="113">
        <v>9127.25</v>
      </c>
      <c r="P42" s="110">
        <v>4</v>
      </c>
      <c r="Q42" s="113">
        <v>396.35</v>
      </c>
      <c r="R42" s="110">
        <v>8</v>
      </c>
      <c r="S42" s="113">
        <v>739.58</v>
      </c>
      <c r="T42" s="110">
        <v>12</v>
      </c>
      <c r="U42" s="113">
        <v>1135.93</v>
      </c>
      <c r="V42" s="110">
        <v>0</v>
      </c>
      <c r="W42" s="113">
        <v>0</v>
      </c>
      <c r="X42" s="110">
        <v>0</v>
      </c>
      <c r="Y42" s="113">
        <v>0</v>
      </c>
      <c r="Z42" s="110">
        <v>898</v>
      </c>
      <c r="AA42" s="113">
        <v>24342.39</v>
      </c>
      <c r="AB42" s="110">
        <v>646</v>
      </c>
      <c r="AC42" s="113">
        <v>1583.98</v>
      </c>
      <c r="AD42" s="110">
        <v>646</v>
      </c>
      <c r="AE42" s="113">
        <v>1583.98</v>
      </c>
    </row>
    <row r="43" spans="1:31">
      <c r="A43" s="112"/>
      <c r="B43" s="111">
        <v>29</v>
      </c>
      <c r="C43" s="116" t="s">
        <v>43</v>
      </c>
      <c r="D43" s="110">
        <v>0</v>
      </c>
      <c r="E43" s="113">
        <v>0</v>
      </c>
      <c r="F43" s="110">
        <v>4</v>
      </c>
      <c r="G43" s="113">
        <v>354</v>
      </c>
      <c r="H43" s="110">
        <v>4</v>
      </c>
      <c r="I43" s="113">
        <v>354</v>
      </c>
      <c r="J43" s="110">
        <v>0</v>
      </c>
      <c r="K43" s="113">
        <v>0</v>
      </c>
      <c r="L43" s="110">
        <v>14</v>
      </c>
      <c r="M43" s="113">
        <v>589</v>
      </c>
      <c r="N43" s="110">
        <v>14</v>
      </c>
      <c r="O43" s="113">
        <v>589</v>
      </c>
      <c r="P43" s="110">
        <v>0</v>
      </c>
      <c r="Q43" s="113">
        <v>0</v>
      </c>
      <c r="R43" s="110">
        <v>2</v>
      </c>
      <c r="S43" s="113">
        <v>705.11</v>
      </c>
      <c r="T43" s="110">
        <v>2</v>
      </c>
      <c r="U43" s="113">
        <v>705.11</v>
      </c>
      <c r="V43" s="110">
        <v>0</v>
      </c>
      <c r="W43" s="113">
        <v>0</v>
      </c>
      <c r="X43" s="110">
        <v>0</v>
      </c>
      <c r="Y43" s="113">
        <v>0</v>
      </c>
      <c r="Z43" s="110">
        <v>20</v>
      </c>
      <c r="AA43" s="113">
        <v>1648.11</v>
      </c>
      <c r="AB43" s="110">
        <v>3</v>
      </c>
      <c r="AC43" s="113">
        <v>75</v>
      </c>
      <c r="AD43" s="110">
        <v>2</v>
      </c>
      <c r="AE43" s="113">
        <v>20</v>
      </c>
    </row>
    <row r="44" spans="1:31">
      <c r="A44" s="112"/>
      <c r="B44" s="111">
        <v>30</v>
      </c>
      <c r="C44" s="116" t="s">
        <v>44</v>
      </c>
      <c r="D44" s="110">
        <v>0</v>
      </c>
      <c r="E44" s="113">
        <v>0</v>
      </c>
      <c r="F44" s="110">
        <v>0</v>
      </c>
      <c r="G44" s="113">
        <v>0</v>
      </c>
      <c r="H44" s="110">
        <v>0</v>
      </c>
      <c r="I44" s="113">
        <v>0</v>
      </c>
      <c r="J44" s="110">
        <v>0</v>
      </c>
      <c r="K44" s="113">
        <v>0</v>
      </c>
      <c r="L44" s="110">
        <v>0</v>
      </c>
      <c r="M44" s="113">
        <v>0</v>
      </c>
      <c r="N44" s="110">
        <v>0</v>
      </c>
      <c r="O44" s="113">
        <v>0</v>
      </c>
      <c r="P44" s="110">
        <v>0</v>
      </c>
      <c r="Q44" s="113">
        <v>0</v>
      </c>
      <c r="R44" s="110">
        <v>0</v>
      </c>
      <c r="S44" s="113">
        <v>0</v>
      </c>
      <c r="T44" s="110">
        <v>0</v>
      </c>
      <c r="U44" s="113">
        <v>0</v>
      </c>
      <c r="V44" s="110">
        <v>0</v>
      </c>
      <c r="W44" s="113">
        <v>0</v>
      </c>
      <c r="X44" s="110">
        <v>0</v>
      </c>
      <c r="Y44" s="113">
        <v>0</v>
      </c>
      <c r="Z44" s="110">
        <v>0</v>
      </c>
      <c r="AA44" s="113">
        <v>0</v>
      </c>
      <c r="AB44" s="110">
        <v>0</v>
      </c>
      <c r="AC44" s="113">
        <v>0</v>
      </c>
      <c r="AD44" s="110">
        <v>0</v>
      </c>
      <c r="AE44" s="113">
        <v>0</v>
      </c>
    </row>
    <row r="45" spans="1:31">
      <c r="A45" s="112"/>
      <c r="B45" s="111">
        <v>31</v>
      </c>
      <c r="C45" s="116" t="s">
        <v>45</v>
      </c>
      <c r="D45" s="110">
        <v>132</v>
      </c>
      <c r="E45" s="113">
        <v>5769</v>
      </c>
      <c r="F45" s="110">
        <v>228</v>
      </c>
      <c r="G45" s="113">
        <v>5999</v>
      </c>
      <c r="H45" s="110">
        <v>360</v>
      </c>
      <c r="I45" s="113">
        <v>11768</v>
      </c>
      <c r="J45" s="110">
        <v>133</v>
      </c>
      <c r="K45" s="113">
        <v>8398</v>
      </c>
      <c r="L45" s="110">
        <v>130</v>
      </c>
      <c r="M45" s="113">
        <v>8875</v>
      </c>
      <c r="N45" s="110">
        <v>263</v>
      </c>
      <c r="O45" s="113">
        <v>17273</v>
      </c>
      <c r="P45" s="110">
        <v>30</v>
      </c>
      <c r="Q45" s="113">
        <v>4348</v>
      </c>
      <c r="R45" s="110">
        <v>90</v>
      </c>
      <c r="S45" s="113">
        <v>2247</v>
      </c>
      <c r="T45" s="110">
        <v>120</v>
      </c>
      <c r="U45" s="113">
        <v>6595</v>
      </c>
      <c r="V45" s="110">
        <v>0</v>
      </c>
      <c r="W45" s="113">
        <v>0</v>
      </c>
      <c r="X45" s="110">
        <v>0</v>
      </c>
      <c r="Y45" s="113">
        <v>0</v>
      </c>
      <c r="Z45" s="110">
        <v>743</v>
      </c>
      <c r="AA45" s="113">
        <v>35636</v>
      </c>
      <c r="AB45" s="110">
        <v>0</v>
      </c>
      <c r="AC45" s="113">
        <v>0</v>
      </c>
      <c r="AD45" s="110">
        <v>0</v>
      </c>
      <c r="AE45" s="113">
        <v>0</v>
      </c>
    </row>
    <row r="46" spans="1:31">
      <c r="A46" s="112"/>
      <c r="B46" s="151" t="s">
        <v>46</v>
      </c>
      <c r="C46" s="223"/>
      <c r="D46" s="110">
        <v>1130</v>
      </c>
      <c r="E46" s="113">
        <v>55497.63</v>
      </c>
      <c r="F46" s="110">
        <v>7730</v>
      </c>
      <c r="G46" s="113">
        <v>115570.32</v>
      </c>
      <c r="H46" s="110">
        <v>8860</v>
      </c>
      <c r="I46" s="113">
        <v>171067.95</v>
      </c>
      <c r="J46" s="110">
        <v>1489</v>
      </c>
      <c r="K46" s="113">
        <v>98340.91</v>
      </c>
      <c r="L46" s="110">
        <v>3558</v>
      </c>
      <c r="M46" s="113">
        <v>132005.81</v>
      </c>
      <c r="N46" s="110">
        <v>5047</v>
      </c>
      <c r="O46" s="113">
        <v>230346.72</v>
      </c>
      <c r="P46" s="110">
        <v>745</v>
      </c>
      <c r="Q46" s="113">
        <v>86702.04</v>
      </c>
      <c r="R46" s="110">
        <v>891</v>
      </c>
      <c r="S46" s="113">
        <v>62026.57</v>
      </c>
      <c r="T46" s="110">
        <v>1636</v>
      </c>
      <c r="U46" s="113">
        <v>148728.60999999999</v>
      </c>
      <c r="V46" s="110">
        <v>0</v>
      </c>
      <c r="W46" s="113">
        <v>0</v>
      </c>
      <c r="X46" s="110">
        <v>35</v>
      </c>
      <c r="Y46" s="113">
        <v>4404.42</v>
      </c>
      <c r="Z46" s="110">
        <v>15578</v>
      </c>
      <c r="AA46" s="113">
        <v>554547.69999999995</v>
      </c>
      <c r="AB46" s="110">
        <v>3807</v>
      </c>
      <c r="AC46" s="113">
        <v>16025.96</v>
      </c>
      <c r="AD46" s="110">
        <v>3669</v>
      </c>
      <c r="AE46" s="113">
        <v>9939.23</v>
      </c>
    </row>
    <row r="47" spans="1:31" s="109" customFormat="1">
      <c r="A47" s="111"/>
      <c r="B47" s="151" t="s">
        <v>47</v>
      </c>
      <c r="C47" s="151"/>
      <c r="D47" s="111">
        <v>4493</v>
      </c>
      <c r="E47" s="111">
        <v>123549.15</v>
      </c>
      <c r="F47" s="111">
        <v>23679</v>
      </c>
      <c r="G47" s="111">
        <v>258292.38</v>
      </c>
      <c r="H47" s="111">
        <v>28172</v>
      </c>
      <c r="I47" s="111">
        <v>381841.53</v>
      </c>
      <c r="J47" s="111">
        <v>2907</v>
      </c>
      <c r="K47" s="111">
        <v>246383.57</v>
      </c>
      <c r="L47" s="111">
        <v>5554</v>
      </c>
      <c r="M47" s="111">
        <v>249289.26</v>
      </c>
      <c r="N47" s="111">
        <v>8461</v>
      </c>
      <c r="O47" s="111">
        <v>495672.83</v>
      </c>
      <c r="P47" s="111">
        <v>1181</v>
      </c>
      <c r="Q47" s="111">
        <v>172527.85</v>
      </c>
      <c r="R47" s="111">
        <v>1218</v>
      </c>
      <c r="S47" s="111">
        <v>136184.25</v>
      </c>
      <c r="T47" s="111">
        <v>2399</v>
      </c>
      <c r="U47" s="111">
        <v>308712.09999999998</v>
      </c>
      <c r="V47" s="111">
        <v>204</v>
      </c>
      <c r="W47" s="111">
        <v>487.12</v>
      </c>
      <c r="X47" s="111">
        <v>614</v>
      </c>
      <c r="Y47" s="111">
        <v>12626.96</v>
      </c>
      <c r="Z47" s="111">
        <v>39850</v>
      </c>
      <c r="AA47" s="111">
        <v>1199340.54</v>
      </c>
      <c r="AB47" s="111">
        <v>15893</v>
      </c>
      <c r="AC47" s="111">
        <v>63602.64</v>
      </c>
      <c r="AD47" s="111">
        <v>15641</v>
      </c>
      <c r="AE47" s="111">
        <v>54718.69</v>
      </c>
    </row>
    <row r="48" spans="1:31">
      <c r="A48" s="112"/>
      <c r="B48" s="111">
        <v>32</v>
      </c>
      <c r="C48" s="116" t="s">
        <v>48</v>
      </c>
      <c r="D48" s="110">
        <v>35</v>
      </c>
      <c r="E48" s="113">
        <v>147.94</v>
      </c>
      <c r="F48" s="110">
        <v>568</v>
      </c>
      <c r="G48" s="113">
        <v>2277.0300000000002</v>
      </c>
      <c r="H48" s="110">
        <v>603</v>
      </c>
      <c r="I48" s="113">
        <v>2424.9699999999998</v>
      </c>
      <c r="J48" s="110">
        <v>1</v>
      </c>
      <c r="K48" s="113">
        <v>3.73</v>
      </c>
      <c r="L48" s="110">
        <v>40</v>
      </c>
      <c r="M48" s="113">
        <v>462.38</v>
      </c>
      <c r="N48" s="110">
        <v>41</v>
      </c>
      <c r="O48" s="113">
        <v>466.11</v>
      </c>
      <c r="P48" s="110">
        <v>0</v>
      </c>
      <c r="Q48" s="113">
        <v>0</v>
      </c>
      <c r="R48" s="110">
        <v>0</v>
      </c>
      <c r="S48" s="113">
        <v>0</v>
      </c>
      <c r="T48" s="110">
        <v>0</v>
      </c>
      <c r="U48" s="113">
        <v>0</v>
      </c>
      <c r="V48" s="110">
        <v>0</v>
      </c>
      <c r="W48" s="113">
        <v>0</v>
      </c>
      <c r="X48" s="110">
        <v>0</v>
      </c>
      <c r="Y48" s="113">
        <v>0</v>
      </c>
      <c r="Z48" s="110">
        <v>644</v>
      </c>
      <c r="AA48" s="113">
        <v>2891.08</v>
      </c>
      <c r="AB48" s="110">
        <v>644</v>
      </c>
      <c r="AC48" s="113">
        <v>2891.08</v>
      </c>
      <c r="AD48" s="110">
        <v>0</v>
      </c>
      <c r="AE48" s="113">
        <v>0</v>
      </c>
    </row>
    <row r="49" spans="1:31">
      <c r="A49" s="112"/>
      <c r="B49" s="111">
        <v>33</v>
      </c>
      <c r="C49" s="116" t="s">
        <v>49</v>
      </c>
      <c r="D49" s="110">
        <v>52</v>
      </c>
      <c r="E49" s="113">
        <v>240.32</v>
      </c>
      <c r="F49" s="110">
        <v>0</v>
      </c>
      <c r="G49" s="113">
        <v>0</v>
      </c>
      <c r="H49" s="110">
        <v>52</v>
      </c>
      <c r="I49" s="113">
        <v>240.32</v>
      </c>
      <c r="J49" s="110">
        <v>88</v>
      </c>
      <c r="K49" s="113">
        <v>1073.81</v>
      </c>
      <c r="L49" s="110">
        <v>0</v>
      </c>
      <c r="M49" s="113">
        <v>0</v>
      </c>
      <c r="N49" s="110">
        <v>88</v>
      </c>
      <c r="O49" s="113">
        <v>1073.81</v>
      </c>
      <c r="P49" s="110">
        <v>0</v>
      </c>
      <c r="Q49" s="113">
        <v>0</v>
      </c>
      <c r="R49" s="110">
        <v>0</v>
      </c>
      <c r="S49" s="113">
        <v>0</v>
      </c>
      <c r="T49" s="110">
        <v>0</v>
      </c>
      <c r="U49" s="113">
        <v>0</v>
      </c>
      <c r="V49" s="110">
        <v>0</v>
      </c>
      <c r="W49" s="113">
        <v>0</v>
      </c>
      <c r="X49" s="110">
        <v>0</v>
      </c>
      <c r="Y49" s="113">
        <v>0</v>
      </c>
      <c r="Z49" s="110">
        <v>140</v>
      </c>
      <c r="AA49" s="113">
        <v>1314.13</v>
      </c>
      <c r="AB49" s="110">
        <v>0</v>
      </c>
      <c r="AC49" s="113">
        <v>0</v>
      </c>
      <c r="AD49" s="110">
        <v>0</v>
      </c>
      <c r="AE49" s="113">
        <v>0</v>
      </c>
    </row>
    <row r="50" spans="1:31">
      <c r="A50" s="112"/>
      <c r="B50" s="111">
        <v>34</v>
      </c>
      <c r="C50" s="116" t="s">
        <v>50</v>
      </c>
      <c r="D50" s="110">
        <v>0</v>
      </c>
      <c r="E50" s="113">
        <v>0</v>
      </c>
      <c r="F50" s="110">
        <v>0</v>
      </c>
      <c r="G50" s="113">
        <v>0</v>
      </c>
      <c r="H50" s="110">
        <v>0</v>
      </c>
      <c r="I50" s="113">
        <v>0</v>
      </c>
      <c r="J50" s="110">
        <v>0</v>
      </c>
      <c r="K50" s="113">
        <v>0</v>
      </c>
      <c r="L50" s="110">
        <v>0</v>
      </c>
      <c r="M50" s="113">
        <v>0</v>
      </c>
      <c r="N50" s="110">
        <v>0</v>
      </c>
      <c r="O50" s="113">
        <v>0</v>
      </c>
      <c r="P50" s="110">
        <v>0</v>
      </c>
      <c r="Q50" s="113">
        <v>0</v>
      </c>
      <c r="R50" s="110">
        <v>0</v>
      </c>
      <c r="S50" s="113">
        <v>0</v>
      </c>
      <c r="T50" s="110">
        <v>0</v>
      </c>
      <c r="U50" s="113">
        <v>0</v>
      </c>
      <c r="V50" s="110">
        <v>0</v>
      </c>
      <c r="W50" s="113">
        <v>0</v>
      </c>
      <c r="X50" s="110">
        <v>0</v>
      </c>
      <c r="Y50" s="113">
        <v>0</v>
      </c>
      <c r="Z50" s="110">
        <v>0</v>
      </c>
      <c r="AA50" s="113">
        <v>0</v>
      </c>
      <c r="AB50" s="110">
        <v>0</v>
      </c>
      <c r="AC50" s="113">
        <v>0</v>
      </c>
      <c r="AD50" s="110">
        <v>0</v>
      </c>
      <c r="AE50" s="113">
        <v>0</v>
      </c>
    </row>
    <row r="51" spans="1:31">
      <c r="A51" s="112"/>
      <c r="B51" s="111">
        <v>35</v>
      </c>
      <c r="C51" s="116" t="s">
        <v>51</v>
      </c>
      <c r="D51" s="110">
        <v>16</v>
      </c>
      <c r="E51" s="113">
        <v>236.89</v>
      </c>
      <c r="F51" s="110">
        <v>49</v>
      </c>
      <c r="G51" s="113">
        <v>981.23</v>
      </c>
      <c r="H51" s="110">
        <v>65</v>
      </c>
      <c r="I51" s="113">
        <v>1218.1199999999999</v>
      </c>
      <c r="J51" s="110">
        <v>0</v>
      </c>
      <c r="K51" s="113">
        <v>0</v>
      </c>
      <c r="L51" s="110">
        <v>6</v>
      </c>
      <c r="M51" s="113">
        <v>557.36</v>
      </c>
      <c r="N51" s="110">
        <v>6</v>
      </c>
      <c r="O51" s="113">
        <v>557.36</v>
      </c>
      <c r="P51" s="110">
        <v>0</v>
      </c>
      <c r="Q51" s="113">
        <v>0</v>
      </c>
      <c r="R51" s="110">
        <v>0</v>
      </c>
      <c r="S51" s="113">
        <v>0</v>
      </c>
      <c r="T51" s="110">
        <v>0</v>
      </c>
      <c r="U51" s="113">
        <v>0</v>
      </c>
      <c r="V51" s="110">
        <v>0</v>
      </c>
      <c r="W51" s="113">
        <v>0</v>
      </c>
      <c r="X51" s="110">
        <v>0</v>
      </c>
      <c r="Y51" s="113">
        <v>0</v>
      </c>
      <c r="Z51" s="110">
        <v>71</v>
      </c>
      <c r="AA51" s="113">
        <v>1775.48</v>
      </c>
      <c r="AB51" s="110">
        <v>0</v>
      </c>
      <c r="AC51" s="113">
        <v>0</v>
      </c>
      <c r="AD51" s="110">
        <v>0</v>
      </c>
      <c r="AE51" s="113">
        <v>0</v>
      </c>
    </row>
    <row r="52" spans="1:31">
      <c r="A52" s="112"/>
      <c r="B52" s="111">
        <v>36</v>
      </c>
      <c r="C52" s="116" t="s">
        <v>52</v>
      </c>
      <c r="D52" s="110">
        <v>0</v>
      </c>
      <c r="E52" s="113">
        <v>0</v>
      </c>
      <c r="F52" s="110">
        <v>0</v>
      </c>
      <c r="G52" s="113">
        <v>0</v>
      </c>
      <c r="H52" s="110">
        <v>0</v>
      </c>
      <c r="I52" s="113">
        <v>0</v>
      </c>
      <c r="J52" s="110">
        <v>0</v>
      </c>
      <c r="K52" s="113">
        <v>0</v>
      </c>
      <c r="L52" s="110">
        <v>0</v>
      </c>
      <c r="M52" s="113">
        <v>0</v>
      </c>
      <c r="N52" s="110">
        <v>0</v>
      </c>
      <c r="O52" s="113">
        <v>0</v>
      </c>
      <c r="P52" s="110">
        <v>0</v>
      </c>
      <c r="Q52" s="113">
        <v>0</v>
      </c>
      <c r="R52" s="110">
        <v>0</v>
      </c>
      <c r="S52" s="113">
        <v>0</v>
      </c>
      <c r="T52" s="110">
        <v>0</v>
      </c>
      <c r="U52" s="113">
        <v>0</v>
      </c>
      <c r="V52" s="110">
        <v>0</v>
      </c>
      <c r="W52" s="113">
        <v>0</v>
      </c>
      <c r="X52" s="110">
        <v>0</v>
      </c>
      <c r="Y52" s="113">
        <v>0</v>
      </c>
      <c r="Z52" s="110">
        <v>0</v>
      </c>
      <c r="AA52" s="113">
        <v>0</v>
      </c>
      <c r="AB52" s="110">
        <v>0</v>
      </c>
      <c r="AC52" s="113">
        <v>0</v>
      </c>
      <c r="AD52" s="110">
        <v>0</v>
      </c>
      <c r="AE52" s="113">
        <v>0</v>
      </c>
    </row>
    <row r="53" spans="1:31">
      <c r="A53" s="112"/>
      <c r="B53" s="151" t="s">
        <v>53</v>
      </c>
      <c r="C53" s="223"/>
      <c r="D53" s="110">
        <v>103</v>
      </c>
      <c r="E53" s="113">
        <v>625.15</v>
      </c>
      <c r="F53" s="110">
        <v>617</v>
      </c>
      <c r="G53" s="113">
        <v>3258.26</v>
      </c>
      <c r="H53" s="110">
        <v>720</v>
      </c>
      <c r="I53" s="113">
        <v>3883.41</v>
      </c>
      <c r="J53" s="110">
        <v>89</v>
      </c>
      <c r="K53" s="113">
        <v>1077.54</v>
      </c>
      <c r="L53" s="110">
        <v>46</v>
      </c>
      <c r="M53" s="113">
        <v>1019.74</v>
      </c>
      <c r="N53" s="110">
        <v>135</v>
      </c>
      <c r="O53" s="113">
        <v>2097.2800000000002</v>
      </c>
      <c r="P53" s="110">
        <v>0</v>
      </c>
      <c r="Q53" s="113">
        <v>0</v>
      </c>
      <c r="R53" s="110">
        <v>0</v>
      </c>
      <c r="S53" s="113">
        <v>0</v>
      </c>
      <c r="T53" s="110">
        <v>0</v>
      </c>
      <c r="U53" s="113">
        <v>0</v>
      </c>
      <c r="V53" s="110">
        <v>0</v>
      </c>
      <c r="W53" s="113">
        <v>0</v>
      </c>
      <c r="X53" s="110">
        <v>0</v>
      </c>
      <c r="Y53" s="113">
        <v>0</v>
      </c>
      <c r="Z53" s="110">
        <v>855</v>
      </c>
      <c r="AA53" s="113">
        <v>5980.69</v>
      </c>
      <c r="AB53" s="110">
        <v>644</v>
      </c>
      <c r="AC53" s="113">
        <v>2891.08</v>
      </c>
      <c r="AD53" s="110">
        <v>0</v>
      </c>
      <c r="AE53" s="113">
        <v>0</v>
      </c>
    </row>
    <row r="54" spans="1:31">
      <c r="A54" s="112"/>
      <c r="B54" s="111">
        <v>37</v>
      </c>
      <c r="C54" s="116" t="s">
        <v>54</v>
      </c>
      <c r="D54" s="110">
        <v>0</v>
      </c>
      <c r="E54" s="113">
        <v>0</v>
      </c>
      <c r="F54" s="110">
        <v>0</v>
      </c>
      <c r="G54" s="113">
        <v>0</v>
      </c>
      <c r="H54" s="110">
        <v>0</v>
      </c>
      <c r="I54" s="113">
        <v>0</v>
      </c>
      <c r="J54" s="110">
        <v>0</v>
      </c>
      <c r="K54" s="113">
        <v>0</v>
      </c>
      <c r="L54" s="110">
        <v>0</v>
      </c>
      <c r="M54" s="113">
        <v>0</v>
      </c>
      <c r="N54" s="110">
        <v>0</v>
      </c>
      <c r="O54" s="113">
        <v>0</v>
      </c>
      <c r="P54" s="110">
        <v>0</v>
      </c>
      <c r="Q54" s="113">
        <v>0</v>
      </c>
      <c r="R54" s="110">
        <v>0</v>
      </c>
      <c r="S54" s="113">
        <v>0</v>
      </c>
      <c r="T54" s="110">
        <v>0</v>
      </c>
      <c r="U54" s="113">
        <v>0</v>
      </c>
      <c r="V54" s="110">
        <v>0</v>
      </c>
      <c r="W54" s="113">
        <v>0</v>
      </c>
      <c r="X54" s="110">
        <v>0</v>
      </c>
      <c r="Y54" s="113">
        <v>0</v>
      </c>
      <c r="Z54" s="110">
        <v>0</v>
      </c>
      <c r="AA54" s="113">
        <v>0</v>
      </c>
      <c r="AB54" s="110">
        <v>0</v>
      </c>
      <c r="AC54" s="113">
        <v>0</v>
      </c>
      <c r="AD54" s="110">
        <v>0</v>
      </c>
      <c r="AE54" s="113">
        <v>0</v>
      </c>
    </row>
    <row r="55" spans="1:31">
      <c r="A55" s="112"/>
      <c r="B55" s="111">
        <v>38</v>
      </c>
      <c r="C55" s="116" t="s">
        <v>55</v>
      </c>
      <c r="D55" s="110">
        <v>0</v>
      </c>
      <c r="E55" s="113">
        <v>0</v>
      </c>
      <c r="F55" s="110">
        <v>0</v>
      </c>
      <c r="G55" s="113">
        <v>0</v>
      </c>
      <c r="H55" s="110">
        <v>0</v>
      </c>
      <c r="I55" s="113">
        <v>0</v>
      </c>
      <c r="J55" s="110">
        <v>0</v>
      </c>
      <c r="K55" s="113">
        <v>0</v>
      </c>
      <c r="L55" s="110">
        <v>0</v>
      </c>
      <c r="M55" s="113">
        <v>0</v>
      </c>
      <c r="N55" s="110">
        <v>0</v>
      </c>
      <c r="O55" s="113">
        <v>0</v>
      </c>
      <c r="P55" s="110">
        <v>0</v>
      </c>
      <c r="Q55" s="113">
        <v>0</v>
      </c>
      <c r="R55" s="110">
        <v>0</v>
      </c>
      <c r="S55" s="113">
        <v>0</v>
      </c>
      <c r="T55" s="110">
        <v>0</v>
      </c>
      <c r="U55" s="113">
        <v>0</v>
      </c>
      <c r="V55" s="110">
        <v>0</v>
      </c>
      <c r="W55" s="113">
        <v>0</v>
      </c>
      <c r="X55" s="110">
        <v>0</v>
      </c>
      <c r="Y55" s="113">
        <v>0</v>
      </c>
      <c r="Z55" s="110">
        <v>0</v>
      </c>
      <c r="AA55" s="113">
        <v>0</v>
      </c>
      <c r="AB55" s="110">
        <v>0</v>
      </c>
      <c r="AC55" s="113">
        <v>0</v>
      </c>
      <c r="AD55" s="110">
        <v>0</v>
      </c>
      <c r="AE55" s="113">
        <v>0</v>
      </c>
    </row>
    <row r="56" spans="1:31">
      <c r="A56" s="112"/>
      <c r="B56" s="111">
        <v>39</v>
      </c>
      <c r="C56" s="116" t="s">
        <v>56</v>
      </c>
      <c r="D56" s="110">
        <v>0</v>
      </c>
      <c r="E56" s="113">
        <v>0</v>
      </c>
      <c r="F56" s="110">
        <v>0</v>
      </c>
      <c r="G56" s="113">
        <v>0</v>
      </c>
      <c r="H56" s="110">
        <v>0</v>
      </c>
      <c r="I56" s="113">
        <v>0</v>
      </c>
      <c r="J56" s="110">
        <v>0</v>
      </c>
      <c r="K56" s="113">
        <v>0</v>
      </c>
      <c r="L56" s="110">
        <v>0</v>
      </c>
      <c r="M56" s="113">
        <v>0</v>
      </c>
      <c r="N56" s="110">
        <v>0</v>
      </c>
      <c r="O56" s="113">
        <v>0</v>
      </c>
      <c r="P56" s="110">
        <v>0</v>
      </c>
      <c r="Q56" s="113">
        <v>0</v>
      </c>
      <c r="R56" s="110">
        <v>0</v>
      </c>
      <c r="S56" s="113">
        <v>0</v>
      </c>
      <c r="T56" s="110">
        <v>0</v>
      </c>
      <c r="U56" s="113">
        <v>0</v>
      </c>
      <c r="V56" s="110">
        <v>0</v>
      </c>
      <c r="W56" s="113">
        <v>0</v>
      </c>
      <c r="X56" s="110">
        <v>0</v>
      </c>
      <c r="Y56" s="113">
        <v>0</v>
      </c>
      <c r="Z56" s="110">
        <v>0</v>
      </c>
      <c r="AA56" s="113">
        <v>0</v>
      </c>
      <c r="AB56" s="110">
        <v>0</v>
      </c>
      <c r="AC56" s="113">
        <v>0</v>
      </c>
      <c r="AD56" s="110">
        <v>0</v>
      </c>
      <c r="AE56" s="113">
        <v>0</v>
      </c>
    </row>
    <row r="57" spans="1:31">
      <c r="A57" s="112"/>
      <c r="B57" s="151" t="s">
        <v>57</v>
      </c>
      <c r="C57" s="223"/>
      <c r="D57" s="110">
        <v>0</v>
      </c>
      <c r="E57" s="113">
        <v>0</v>
      </c>
      <c r="F57" s="110">
        <v>0</v>
      </c>
      <c r="G57" s="113">
        <v>0</v>
      </c>
      <c r="H57" s="110">
        <v>0</v>
      </c>
      <c r="I57" s="113">
        <v>0</v>
      </c>
      <c r="J57" s="110">
        <v>0</v>
      </c>
      <c r="K57" s="113">
        <v>0</v>
      </c>
      <c r="L57" s="110">
        <v>0</v>
      </c>
      <c r="M57" s="113">
        <v>0</v>
      </c>
      <c r="N57" s="110">
        <v>0</v>
      </c>
      <c r="O57" s="113">
        <v>0</v>
      </c>
      <c r="P57" s="110">
        <v>0</v>
      </c>
      <c r="Q57" s="113">
        <v>0</v>
      </c>
      <c r="R57" s="110">
        <v>0</v>
      </c>
      <c r="S57" s="113">
        <v>0</v>
      </c>
      <c r="T57" s="110">
        <v>0</v>
      </c>
      <c r="U57" s="113">
        <v>0</v>
      </c>
      <c r="V57" s="110">
        <v>0</v>
      </c>
      <c r="W57" s="113">
        <v>0</v>
      </c>
      <c r="X57" s="110">
        <v>0</v>
      </c>
      <c r="Y57" s="113">
        <v>0</v>
      </c>
      <c r="Z57" s="110">
        <v>0</v>
      </c>
      <c r="AA57" s="113">
        <v>0</v>
      </c>
      <c r="AB57" s="110">
        <v>0</v>
      </c>
      <c r="AC57" s="113">
        <v>0</v>
      </c>
      <c r="AD57" s="110">
        <v>0</v>
      </c>
      <c r="AE57" s="113">
        <v>0</v>
      </c>
    </row>
    <row r="58" spans="1:31" s="109" customFormat="1">
      <c r="A58" s="111"/>
      <c r="B58" s="151" t="s">
        <v>58</v>
      </c>
      <c r="C58" s="151"/>
      <c r="D58" s="111">
        <v>4596</v>
      </c>
      <c r="E58" s="111">
        <v>124174.3</v>
      </c>
      <c r="F58" s="111">
        <v>24296</v>
      </c>
      <c r="G58" s="111">
        <v>261550.64</v>
      </c>
      <c r="H58" s="111">
        <v>28892</v>
      </c>
      <c r="I58" s="111">
        <v>385724.94</v>
      </c>
      <c r="J58" s="111">
        <v>2996</v>
      </c>
      <c r="K58" s="111">
        <v>247461.11</v>
      </c>
      <c r="L58" s="111">
        <v>5600</v>
      </c>
      <c r="M58" s="111">
        <v>250309</v>
      </c>
      <c r="N58" s="111">
        <v>8596</v>
      </c>
      <c r="O58" s="111">
        <v>497770.11</v>
      </c>
      <c r="P58" s="111">
        <v>1181</v>
      </c>
      <c r="Q58" s="111">
        <v>172527.85</v>
      </c>
      <c r="R58" s="111">
        <v>1218</v>
      </c>
      <c r="S58" s="111">
        <v>136184.25</v>
      </c>
      <c r="T58" s="111">
        <v>2399</v>
      </c>
      <c r="U58" s="111">
        <v>308712.09999999998</v>
      </c>
      <c r="V58" s="111">
        <v>204</v>
      </c>
      <c r="W58" s="111">
        <v>487.12</v>
      </c>
      <c r="X58" s="111">
        <v>614</v>
      </c>
      <c r="Y58" s="111">
        <v>12626.96</v>
      </c>
      <c r="Z58" s="111">
        <v>40705</v>
      </c>
      <c r="AA58" s="111">
        <v>1205321.23</v>
      </c>
      <c r="AB58" s="111">
        <v>16537</v>
      </c>
      <c r="AC58" s="111">
        <v>66493.72</v>
      </c>
      <c r="AD58" s="111">
        <v>15641</v>
      </c>
      <c r="AE58" s="111">
        <v>54718.69</v>
      </c>
    </row>
    <row r="59" spans="1:31">
      <c r="A59" s="112"/>
      <c r="B59" s="111">
        <v>40</v>
      </c>
      <c r="C59" s="116" t="s">
        <v>59</v>
      </c>
      <c r="D59" s="110">
        <v>0</v>
      </c>
      <c r="E59" s="113">
        <v>0</v>
      </c>
      <c r="F59" s="110">
        <v>0</v>
      </c>
      <c r="G59" s="113">
        <v>0</v>
      </c>
      <c r="H59" s="110">
        <v>0</v>
      </c>
      <c r="I59" s="113">
        <v>0</v>
      </c>
      <c r="J59" s="110">
        <v>0</v>
      </c>
      <c r="K59" s="113">
        <v>0</v>
      </c>
      <c r="L59" s="110">
        <v>0</v>
      </c>
      <c r="M59" s="113">
        <v>0</v>
      </c>
      <c r="N59" s="110">
        <v>0</v>
      </c>
      <c r="O59" s="113">
        <v>0</v>
      </c>
      <c r="P59" s="110">
        <v>0</v>
      </c>
      <c r="Q59" s="113">
        <v>0</v>
      </c>
      <c r="R59" s="110">
        <v>0</v>
      </c>
      <c r="S59" s="113">
        <v>0</v>
      </c>
      <c r="T59" s="110">
        <v>0</v>
      </c>
      <c r="U59" s="113">
        <v>0</v>
      </c>
      <c r="V59" s="110">
        <v>0</v>
      </c>
      <c r="W59" s="113">
        <v>0</v>
      </c>
      <c r="X59" s="110">
        <v>0</v>
      </c>
      <c r="Y59" s="113">
        <v>0</v>
      </c>
      <c r="Z59" s="110">
        <v>0</v>
      </c>
      <c r="AA59" s="113">
        <v>0</v>
      </c>
      <c r="AB59" s="110">
        <v>0</v>
      </c>
      <c r="AC59" s="113">
        <v>0</v>
      </c>
      <c r="AD59" s="110">
        <v>0</v>
      </c>
      <c r="AE59" s="113">
        <v>0</v>
      </c>
    </row>
    <row r="60" spans="1:31">
      <c r="A60" s="112"/>
      <c r="B60" s="111">
        <v>41</v>
      </c>
      <c r="C60" s="116" t="s">
        <v>60</v>
      </c>
      <c r="D60" s="110">
        <v>0</v>
      </c>
      <c r="E60" s="113">
        <v>0</v>
      </c>
      <c r="F60" s="110">
        <v>0</v>
      </c>
      <c r="G60" s="113">
        <v>0</v>
      </c>
      <c r="H60" s="110">
        <v>0</v>
      </c>
      <c r="I60" s="113">
        <v>0</v>
      </c>
      <c r="J60" s="110">
        <v>0</v>
      </c>
      <c r="K60" s="113">
        <v>0</v>
      </c>
      <c r="L60" s="110">
        <v>0</v>
      </c>
      <c r="M60" s="113">
        <v>0</v>
      </c>
      <c r="N60" s="110">
        <v>0</v>
      </c>
      <c r="O60" s="113">
        <v>0</v>
      </c>
      <c r="P60" s="110">
        <v>0</v>
      </c>
      <c r="Q60" s="113">
        <v>0</v>
      </c>
      <c r="R60" s="110">
        <v>0</v>
      </c>
      <c r="S60" s="113">
        <v>0</v>
      </c>
      <c r="T60" s="110">
        <v>0</v>
      </c>
      <c r="U60" s="113">
        <v>0</v>
      </c>
      <c r="V60" s="110">
        <v>0</v>
      </c>
      <c r="W60" s="113">
        <v>0</v>
      </c>
      <c r="X60" s="110">
        <v>0</v>
      </c>
      <c r="Y60" s="113">
        <v>0</v>
      </c>
      <c r="Z60" s="110">
        <v>0</v>
      </c>
      <c r="AA60" s="113">
        <v>0</v>
      </c>
      <c r="AB60" s="110">
        <v>0</v>
      </c>
      <c r="AC60" s="113">
        <v>0</v>
      </c>
      <c r="AD60" s="110">
        <v>0</v>
      </c>
      <c r="AE60" s="113">
        <v>0</v>
      </c>
    </row>
    <row r="61" spans="1:31">
      <c r="A61" s="112"/>
      <c r="B61" s="111">
        <v>42</v>
      </c>
      <c r="C61" s="116" t="s">
        <v>61</v>
      </c>
      <c r="D61" s="110">
        <v>0</v>
      </c>
      <c r="E61" s="113">
        <v>0</v>
      </c>
      <c r="F61" s="110">
        <v>0</v>
      </c>
      <c r="G61" s="113">
        <v>0</v>
      </c>
      <c r="H61" s="110">
        <v>0</v>
      </c>
      <c r="I61" s="113">
        <v>0</v>
      </c>
      <c r="J61" s="110">
        <v>0</v>
      </c>
      <c r="K61" s="113">
        <v>0</v>
      </c>
      <c r="L61" s="110">
        <v>0</v>
      </c>
      <c r="M61" s="113">
        <v>0</v>
      </c>
      <c r="N61" s="110">
        <v>0</v>
      </c>
      <c r="O61" s="113">
        <v>0</v>
      </c>
      <c r="P61" s="110">
        <v>0</v>
      </c>
      <c r="Q61" s="113">
        <v>0</v>
      </c>
      <c r="R61" s="110">
        <v>0</v>
      </c>
      <c r="S61" s="113">
        <v>0</v>
      </c>
      <c r="T61" s="110">
        <v>0</v>
      </c>
      <c r="U61" s="113">
        <v>0</v>
      </c>
      <c r="V61" s="110">
        <v>0</v>
      </c>
      <c r="W61" s="113">
        <v>0</v>
      </c>
      <c r="X61" s="110">
        <v>0</v>
      </c>
      <c r="Y61" s="113">
        <v>0</v>
      </c>
      <c r="Z61" s="110">
        <v>0</v>
      </c>
      <c r="AA61" s="113">
        <v>0</v>
      </c>
      <c r="AB61" s="110">
        <v>0</v>
      </c>
      <c r="AC61" s="113">
        <v>0</v>
      </c>
      <c r="AD61" s="110">
        <v>0</v>
      </c>
      <c r="AE61" s="113">
        <v>0</v>
      </c>
    </row>
    <row r="62" spans="1:31">
      <c r="A62" s="112"/>
      <c r="B62" s="111">
        <v>43</v>
      </c>
      <c r="C62" s="116" t="s">
        <v>62</v>
      </c>
      <c r="D62" s="110">
        <v>0</v>
      </c>
      <c r="E62" s="113">
        <v>0</v>
      </c>
      <c r="F62" s="110">
        <v>0</v>
      </c>
      <c r="G62" s="113">
        <v>0</v>
      </c>
      <c r="H62" s="110">
        <v>0</v>
      </c>
      <c r="I62" s="113">
        <v>0</v>
      </c>
      <c r="J62" s="110">
        <v>0</v>
      </c>
      <c r="K62" s="113">
        <v>0</v>
      </c>
      <c r="L62" s="110">
        <v>0</v>
      </c>
      <c r="M62" s="113">
        <v>0</v>
      </c>
      <c r="N62" s="110">
        <v>0</v>
      </c>
      <c r="O62" s="113">
        <v>0</v>
      </c>
      <c r="P62" s="110">
        <v>0</v>
      </c>
      <c r="Q62" s="113">
        <v>0</v>
      </c>
      <c r="R62" s="110">
        <v>0</v>
      </c>
      <c r="S62" s="113">
        <v>0</v>
      </c>
      <c r="T62" s="110">
        <v>0</v>
      </c>
      <c r="U62" s="113">
        <v>0</v>
      </c>
      <c r="V62" s="110">
        <v>0</v>
      </c>
      <c r="W62" s="113">
        <v>0</v>
      </c>
      <c r="X62" s="110">
        <v>0</v>
      </c>
      <c r="Y62" s="113">
        <v>0</v>
      </c>
      <c r="Z62" s="110">
        <v>0</v>
      </c>
      <c r="AA62" s="113">
        <v>0</v>
      </c>
      <c r="AB62" s="110">
        <v>0</v>
      </c>
      <c r="AC62" s="113">
        <v>0</v>
      </c>
      <c r="AD62" s="110">
        <v>0</v>
      </c>
      <c r="AE62" s="113">
        <v>0</v>
      </c>
    </row>
    <row r="63" spans="1:31" s="109" customFormat="1">
      <c r="A63" s="111"/>
      <c r="B63" s="151" t="s">
        <v>63</v>
      </c>
      <c r="C63" s="151"/>
      <c r="D63" s="111">
        <v>0</v>
      </c>
      <c r="E63" s="111">
        <v>0</v>
      </c>
      <c r="F63" s="111">
        <v>0</v>
      </c>
      <c r="G63" s="111">
        <v>0</v>
      </c>
      <c r="H63" s="111">
        <v>0</v>
      </c>
      <c r="I63" s="111">
        <v>0</v>
      </c>
      <c r="J63" s="111">
        <v>0</v>
      </c>
      <c r="K63" s="111">
        <v>0</v>
      </c>
      <c r="L63" s="111">
        <v>0</v>
      </c>
      <c r="M63" s="111">
        <v>0</v>
      </c>
      <c r="N63" s="111">
        <v>0</v>
      </c>
      <c r="O63" s="111">
        <v>0</v>
      </c>
      <c r="P63" s="111">
        <v>0</v>
      </c>
      <c r="Q63" s="111">
        <v>0</v>
      </c>
      <c r="R63" s="111">
        <v>0</v>
      </c>
      <c r="S63" s="111">
        <v>0</v>
      </c>
      <c r="T63" s="111">
        <v>0</v>
      </c>
      <c r="U63" s="111">
        <v>0</v>
      </c>
      <c r="V63" s="111">
        <v>0</v>
      </c>
      <c r="W63" s="111">
        <v>0</v>
      </c>
      <c r="X63" s="111">
        <v>0</v>
      </c>
      <c r="Y63" s="111">
        <v>0</v>
      </c>
      <c r="Z63" s="111">
        <v>0</v>
      </c>
      <c r="AA63" s="111">
        <v>0</v>
      </c>
      <c r="AB63" s="111">
        <v>0</v>
      </c>
      <c r="AC63" s="111">
        <v>0</v>
      </c>
      <c r="AD63" s="111">
        <v>0</v>
      </c>
      <c r="AE63" s="111">
        <v>0</v>
      </c>
    </row>
    <row r="64" spans="1:31" s="109" customFormat="1">
      <c r="A64" s="111"/>
      <c r="B64" s="151"/>
      <c r="C64" s="151"/>
      <c r="D64" s="111">
        <v>4596</v>
      </c>
      <c r="E64" s="111">
        <v>124174.3</v>
      </c>
      <c r="F64" s="111">
        <v>24296</v>
      </c>
      <c r="G64" s="111">
        <v>261550.64</v>
      </c>
      <c r="H64" s="111">
        <v>28892</v>
      </c>
      <c r="I64" s="111">
        <v>385724.94</v>
      </c>
      <c r="J64" s="111">
        <v>2996</v>
      </c>
      <c r="K64" s="111">
        <v>247461.11</v>
      </c>
      <c r="L64" s="111">
        <v>5600</v>
      </c>
      <c r="M64" s="111">
        <v>250309</v>
      </c>
      <c r="N64" s="111">
        <v>8596</v>
      </c>
      <c r="O64" s="111">
        <v>497770.11</v>
      </c>
      <c r="P64" s="111">
        <v>1181</v>
      </c>
      <c r="Q64" s="111">
        <v>172527.85</v>
      </c>
      <c r="R64" s="111">
        <v>1218</v>
      </c>
      <c r="S64" s="111">
        <v>136184.25</v>
      </c>
      <c r="T64" s="111">
        <v>2399</v>
      </c>
      <c r="U64" s="111">
        <v>308712.09999999998</v>
      </c>
      <c r="V64" s="111">
        <v>204</v>
      </c>
      <c r="W64" s="111">
        <v>487.12</v>
      </c>
      <c r="X64" s="111">
        <v>614</v>
      </c>
      <c r="Y64" s="111">
        <v>12626.96</v>
      </c>
      <c r="Z64" s="111">
        <v>40705</v>
      </c>
      <c r="AA64" s="111">
        <v>1205321.23</v>
      </c>
      <c r="AB64" s="111">
        <v>16537</v>
      </c>
      <c r="AC64" s="111">
        <v>66493.72</v>
      </c>
      <c r="AD64" s="111">
        <v>15641</v>
      </c>
      <c r="AE64" s="111">
        <v>54718.69</v>
      </c>
    </row>
  </sheetData>
  <mergeCells count="34">
    <mergeCell ref="F10:G11"/>
    <mergeCell ref="B8:B12"/>
    <mergeCell ref="C8:C12"/>
    <mergeCell ref="B58:C58"/>
    <mergeCell ref="B63:C63"/>
    <mergeCell ref="B64:C64"/>
    <mergeCell ref="B26:C26"/>
    <mergeCell ref="B46:C46"/>
    <mergeCell ref="B47:C47"/>
    <mergeCell ref="B53:C53"/>
    <mergeCell ref="B57:C57"/>
    <mergeCell ref="E3:G3"/>
    <mergeCell ref="R3:AA3"/>
    <mergeCell ref="F7:G7"/>
    <mergeCell ref="R7:AA7"/>
    <mergeCell ref="B5:AA5"/>
    <mergeCell ref="B6:AE6"/>
    <mergeCell ref="AB5:AC5"/>
    <mergeCell ref="AD8:AE11"/>
    <mergeCell ref="Z8:AA11"/>
    <mergeCell ref="D8:G9"/>
    <mergeCell ref="H8:I11"/>
    <mergeCell ref="P8:S9"/>
    <mergeCell ref="AB8:AC11"/>
    <mergeCell ref="J8:M9"/>
    <mergeCell ref="N8:O11"/>
    <mergeCell ref="J10:K11"/>
    <mergeCell ref="L10:M11"/>
    <mergeCell ref="V8:W11"/>
    <mergeCell ref="X8:Y11"/>
    <mergeCell ref="T8:U11"/>
    <mergeCell ref="P10:Q11"/>
    <mergeCell ref="R10:S11"/>
    <mergeCell ref="D10:E11"/>
  </mergeCells>
  <pageMargins left="0.24" right="0.18" top="0.42" bottom="0.27" header="0.2" footer="0.17"/>
  <pageSetup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view="pageBreakPreview" zoomScale="69" zoomScaleSheetLayoutView="69" workbookViewId="0">
      <pane xSplit="3" ySplit="8" topLeftCell="D9" activePane="bottomRight" state="frozen"/>
      <selection pane="topRight" activeCell="C1" sqref="C1"/>
      <selection pane="bottomLeft" activeCell="A9" sqref="A9"/>
      <selection pane="bottomRight" activeCell="P5" sqref="P5"/>
    </sheetView>
  </sheetViews>
  <sheetFormatPr defaultRowHeight="15"/>
  <cols>
    <col min="1" max="1" width="0.7109375" hidden="1" customWidth="1"/>
    <col min="2" max="2" width="6.7109375" style="53" bestFit="1" customWidth="1"/>
    <col min="3" max="3" width="24.85546875" bestFit="1" customWidth="1"/>
    <col min="4" max="4" width="12" customWidth="1"/>
    <col min="5" max="5" width="7.28515625" style="71" bestFit="1" customWidth="1"/>
    <col min="6" max="6" width="7" customWidth="1"/>
    <col min="7" max="7" width="9.85546875" style="71" customWidth="1"/>
    <col min="8" max="8" width="12.140625" customWidth="1"/>
    <col min="9" max="9" width="7.28515625" style="71" bestFit="1" customWidth="1"/>
    <col min="10" max="10" width="13.85546875" customWidth="1"/>
    <col min="11" max="11" width="13.85546875" style="71" customWidth="1"/>
    <col min="12" max="12" width="13.42578125" customWidth="1"/>
    <col min="13" max="13" width="12.28515625" style="71" customWidth="1"/>
    <col min="14" max="14" width="12.28515625" customWidth="1"/>
    <col min="15" max="15" width="12.28515625" style="71" customWidth="1"/>
    <col min="16" max="16" width="13.7109375" customWidth="1"/>
    <col min="17" max="17" width="12" style="71" customWidth="1"/>
    <col min="18" max="18" width="12" customWidth="1"/>
    <col min="19" max="19" width="12" style="71" customWidth="1"/>
    <col min="20" max="20" width="12" customWidth="1"/>
    <col min="21" max="21" width="12" style="71" customWidth="1"/>
  </cols>
  <sheetData>
    <row r="1" spans="1:27" ht="24.75">
      <c r="P1" s="59" t="s">
        <v>90</v>
      </c>
    </row>
    <row r="3" spans="1:27" ht="20.25">
      <c r="E3" s="183" t="s">
        <v>91</v>
      </c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243" t="str">
        <f>'2.1'!K5</f>
        <v>31.03.2022</v>
      </c>
      <c r="R3" s="243"/>
      <c r="S3" s="243"/>
      <c r="T3" s="243"/>
      <c r="U3" s="98"/>
      <c r="V3" s="56"/>
      <c r="W3" s="56"/>
      <c r="X3" s="56"/>
      <c r="Y3" s="56"/>
      <c r="Z3" s="56"/>
      <c r="AA3" s="56"/>
    </row>
    <row r="5" spans="1:27">
      <c r="P5" s="60" t="s">
        <v>74</v>
      </c>
    </row>
    <row r="6" spans="1:27" ht="63" customHeight="1">
      <c r="B6" s="238" t="s">
        <v>92</v>
      </c>
      <c r="C6" s="241" t="s">
        <v>5</v>
      </c>
      <c r="D6" s="248" t="s">
        <v>93</v>
      </c>
      <c r="E6" s="249"/>
      <c r="F6" s="248" t="s">
        <v>93</v>
      </c>
      <c r="G6" s="249"/>
      <c r="H6" s="248" t="s">
        <v>94</v>
      </c>
      <c r="I6" s="249"/>
      <c r="J6" s="248" t="s">
        <v>94</v>
      </c>
      <c r="K6" s="249"/>
      <c r="L6" s="236" t="s">
        <v>95</v>
      </c>
      <c r="M6" s="237"/>
      <c r="N6" s="236" t="s">
        <v>95</v>
      </c>
      <c r="O6" s="237"/>
      <c r="P6" s="236" t="s">
        <v>96</v>
      </c>
      <c r="Q6" s="237"/>
      <c r="R6" s="236" t="s">
        <v>96</v>
      </c>
      <c r="S6" s="237"/>
      <c r="T6" s="244" t="s">
        <v>97</v>
      </c>
      <c r="U6" s="245"/>
    </row>
    <row r="7" spans="1:27" ht="43.5" customHeight="1">
      <c r="B7" s="239"/>
      <c r="C7" s="242"/>
      <c r="D7" s="234" t="s">
        <v>98</v>
      </c>
      <c r="E7" s="235"/>
      <c r="F7" s="234" t="s">
        <v>99</v>
      </c>
      <c r="G7" s="235"/>
      <c r="H7" s="234" t="s">
        <v>98</v>
      </c>
      <c r="I7" s="235"/>
      <c r="J7" s="234" t="s">
        <v>99</v>
      </c>
      <c r="K7" s="235"/>
      <c r="L7" s="234" t="str">
        <f>D7</f>
        <v>During the qurter   01.04.2021 to 31.03.2022</v>
      </c>
      <c r="M7" s="235"/>
      <c r="N7" s="234" t="str">
        <f>F7</f>
        <v>Upto the quarter ended March 2022  01.04.2021 to 31.03.2022</v>
      </c>
      <c r="O7" s="235"/>
      <c r="P7" s="234" t="str">
        <f>D7</f>
        <v>During the qurter   01.04.2021 to 31.03.2022</v>
      </c>
      <c r="Q7" s="235"/>
      <c r="R7" s="234" t="str">
        <f>F7</f>
        <v>Upto the quarter ended March 2022  01.04.2021 to 31.03.2022</v>
      </c>
      <c r="S7" s="235"/>
      <c r="T7" s="246"/>
      <c r="U7" s="247"/>
    </row>
    <row r="8" spans="1:27" ht="25.5">
      <c r="B8" s="240"/>
      <c r="C8" s="242"/>
      <c r="D8" s="61" t="s">
        <v>100</v>
      </c>
      <c r="E8" s="97" t="s">
        <v>101</v>
      </c>
      <c r="F8" s="61" t="s">
        <v>100</v>
      </c>
      <c r="G8" s="97" t="s">
        <v>101</v>
      </c>
      <c r="H8" s="61" t="s">
        <v>100</v>
      </c>
      <c r="I8" s="97" t="s">
        <v>101</v>
      </c>
      <c r="J8" s="61" t="s">
        <v>100</v>
      </c>
      <c r="K8" s="97" t="s">
        <v>101</v>
      </c>
      <c r="L8" s="61" t="s">
        <v>100</v>
      </c>
      <c r="M8" s="97" t="s">
        <v>101</v>
      </c>
      <c r="N8" s="61" t="s">
        <v>100</v>
      </c>
      <c r="O8" s="97" t="s">
        <v>101</v>
      </c>
      <c r="P8" s="61" t="s">
        <v>100</v>
      </c>
      <c r="Q8" s="97" t="s">
        <v>101</v>
      </c>
      <c r="R8" s="61" t="s">
        <v>100</v>
      </c>
      <c r="S8" s="97" t="s">
        <v>101</v>
      </c>
      <c r="T8" s="61" t="s">
        <v>100</v>
      </c>
      <c r="U8" s="99" t="s">
        <v>101</v>
      </c>
    </row>
    <row r="9" spans="1:27">
      <c r="A9" s="110"/>
      <c r="B9" s="112">
        <v>1</v>
      </c>
      <c r="C9" s="110" t="s">
        <v>14</v>
      </c>
      <c r="D9" s="110">
        <v>90</v>
      </c>
      <c r="E9" s="113">
        <v>210</v>
      </c>
      <c r="F9" s="110">
        <v>274</v>
      </c>
      <c r="G9" s="113">
        <v>506</v>
      </c>
      <c r="H9" s="110">
        <v>90</v>
      </c>
      <c r="I9" s="113">
        <v>210</v>
      </c>
      <c r="J9" s="110">
        <v>0</v>
      </c>
      <c r="K9" s="113">
        <v>0</v>
      </c>
      <c r="L9" s="110">
        <v>90</v>
      </c>
      <c r="M9" s="113">
        <v>210</v>
      </c>
      <c r="N9" s="110">
        <v>274</v>
      </c>
      <c r="O9" s="113">
        <v>506</v>
      </c>
      <c r="P9" s="110">
        <v>90</v>
      </c>
      <c r="Q9" s="113">
        <v>210</v>
      </c>
      <c r="R9" s="110">
        <v>274</v>
      </c>
      <c r="S9" s="113">
        <v>506</v>
      </c>
      <c r="T9" s="110">
        <v>100</v>
      </c>
      <c r="U9" s="113">
        <v>100</v>
      </c>
    </row>
    <row r="10" spans="1:27">
      <c r="A10" s="110"/>
      <c r="B10" s="112">
        <v>2</v>
      </c>
      <c r="C10" s="110" t="s">
        <v>15</v>
      </c>
      <c r="D10" s="110">
        <v>12</v>
      </c>
      <c r="E10" s="113">
        <v>65</v>
      </c>
      <c r="F10" s="110">
        <v>37</v>
      </c>
      <c r="G10" s="113">
        <v>115</v>
      </c>
      <c r="H10" s="110">
        <v>12</v>
      </c>
      <c r="I10" s="113">
        <v>65</v>
      </c>
      <c r="J10" s="110">
        <v>37</v>
      </c>
      <c r="K10" s="113">
        <v>115</v>
      </c>
      <c r="L10" s="110">
        <v>12</v>
      </c>
      <c r="M10" s="113">
        <v>65</v>
      </c>
      <c r="N10" s="110">
        <v>37</v>
      </c>
      <c r="O10" s="113">
        <v>115</v>
      </c>
      <c r="P10" s="110">
        <v>12</v>
      </c>
      <c r="Q10" s="113">
        <v>65</v>
      </c>
      <c r="R10" s="110">
        <v>37</v>
      </c>
      <c r="S10" s="113">
        <v>115</v>
      </c>
      <c r="T10" s="110">
        <v>100</v>
      </c>
      <c r="U10" s="113">
        <v>100</v>
      </c>
    </row>
    <row r="11" spans="1:27">
      <c r="A11" s="110"/>
      <c r="B11" s="112">
        <v>3</v>
      </c>
      <c r="C11" s="110" t="s">
        <v>16</v>
      </c>
      <c r="D11" s="110">
        <v>11</v>
      </c>
      <c r="E11" s="113">
        <v>42</v>
      </c>
      <c r="F11" s="110">
        <v>46</v>
      </c>
      <c r="G11" s="113">
        <v>87.31</v>
      </c>
      <c r="H11" s="110">
        <v>23</v>
      </c>
      <c r="I11" s="113">
        <v>51.87</v>
      </c>
      <c r="J11" s="110">
        <v>46</v>
      </c>
      <c r="K11" s="113">
        <v>87.31</v>
      </c>
      <c r="L11" s="110">
        <v>22</v>
      </c>
      <c r="M11" s="113">
        <v>41.87</v>
      </c>
      <c r="N11" s="110">
        <v>31</v>
      </c>
      <c r="O11" s="113">
        <v>62.58</v>
      </c>
      <c r="P11" s="110">
        <v>22</v>
      </c>
      <c r="Q11" s="113">
        <v>41.7</v>
      </c>
      <c r="R11" s="110">
        <v>31</v>
      </c>
      <c r="S11" s="113">
        <v>62.58</v>
      </c>
      <c r="T11" s="110">
        <v>200</v>
      </c>
      <c r="U11" s="113">
        <v>99.69</v>
      </c>
    </row>
    <row r="12" spans="1:27">
      <c r="A12" s="110"/>
      <c r="B12" s="112">
        <v>4</v>
      </c>
      <c r="C12" s="110" t="s">
        <v>17</v>
      </c>
      <c r="D12" s="110">
        <v>205</v>
      </c>
      <c r="E12" s="113">
        <v>591.59</v>
      </c>
      <c r="F12" s="110">
        <v>1345</v>
      </c>
      <c r="G12" s="113">
        <v>3636.36</v>
      </c>
      <c r="H12" s="110">
        <v>204</v>
      </c>
      <c r="I12" s="113">
        <v>455.97</v>
      </c>
      <c r="J12" s="110">
        <v>0</v>
      </c>
      <c r="K12" s="113">
        <v>0</v>
      </c>
      <c r="L12" s="110">
        <v>205</v>
      </c>
      <c r="M12" s="113">
        <v>591.59</v>
      </c>
      <c r="N12" s="110">
        <v>1345</v>
      </c>
      <c r="O12" s="113">
        <v>3636.36</v>
      </c>
      <c r="P12" s="110">
        <v>204</v>
      </c>
      <c r="Q12" s="113">
        <v>455.97</v>
      </c>
      <c r="R12" s="110">
        <v>1313</v>
      </c>
      <c r="S12" s="113">
        <v>3138.07</v>
      </c>
      <c r="T12" s="110">
        <v>100</v>
      </c>
      <c r="U12" s="113">
        <v>100</v>
      </c>
    </row>
    <row r="13" spans="1:27" s="118" customFormat="1">
      <c r="A13" s="116"/>
      <c r="B13" s="111">
        <v>5</v>
      </c>
      <c r="C13" s="116" t="s">
        <v>18</v>
      </c>
      <c r="D13" s="116">
        <v>0</v>
      </c>
      <c r="E13" s="117">
        <v>0</v>
      </c>
      <c r="F13" s="116">
        <v>0</v>
      </c>
      <c r="G13" s="117">
        <v>0</v>
      </c>
      <c r="H13" s="116">
        <v>0</v>
      </c>
      <c r="I13" s="117">
        <v>0</v>
      </c>
      <c r="J13" s="116">
        <v>0</v>
      </c>
      <c r="K13" s="117">
        <v>0</v>
      </c>
      <c r="L13" s="116">
        <v>12</v>
      </c>
      <c r="M13" s="117">
        <v>225.88</v>
      </c>
      <c r="N13" s="116">
        <v>13</v>
      </c>
      <c r="O13" s="117">
        <v>247.88</v>
      </c>
      <c r="P13" s="116">
        <v>12</v>
      </c>
      <c r="Q13" s="117">
        <v>186.04</v>
      </c>
      <c r="R13" s="116">
        <v>13</v>
      </c>
      <c r="S13" s="117">
        <v>188.17</v>
      </c>
      <c r="T13" s="116" t="e">
        <v>#NUM!</v>
      </c>
      <c r="U13" s="117" t="e">
        <v>#NUM!</v>
      </c>
    </row>
    <row r="14" spans="1:27">
      <c r="A14" s="110"/>
      <c r="B14" s="112">
        <v>6</v>
      </c>
      <c r="C14" s="110" t="s">
        <v>19</v>
      </c>
      <c r="D14" s="110">
        <v>4</v>
      </c>
      <c r="E14" s="113">
        <v>20</v>
      </c>
      <c r="F14" s="110">
        <v>4</v>
      </c>
      <c r="G14" s="113">
        <v>20</v>
      </c>
      <c r="H14" s="110">
        <v>4</v>
      </c>
      <c r="I14" s="113">
        <v>20</v>
      </c>
      <c r="J14" s="110">
        <v>0</v>
      </c>
      <c r="K14" s="113">
        <v>0</v>
      </c>
      <c r="L14" s="110">
        <v>2</v>
      </c>
      <c r="M14" s="113">
        <v>10</v>
      </c>
      <c r="N14" s="110">
        <v>2</v>
      </c>
      <c r="O14" s="113">
        <v>10</v>
      </c>
      <c r="P14" s="110">
        <v>2</v>
      </c>
      <c r="Q14" s="113">
        <v>10</v>
      </c>
      <c r="R14" s="110">
        <v>2</v>
      </c>
      <c r="S14" s="113">
        <v>10</v>
      </c>
      <c r="T14" s="110">
        <v>50</v>
      </c>
      <c r="U14" s="113">
        <v>50</v>
      </c>
    </row>
    <row r="15" spans="1:27">
      <c r="A15" s="110"/>
      <c r="B15" s="112">
        <v>7</v>
      </c>
      <c r="C15" s="110" t="s">
        <v>20</v>
      </c>
      <c r="D15" s="110">
        <v>29</v>
      </c>
      <c r="E15" s="113">
        <v>59</v>
      </c>
      <c r="F15" s="110">
        <v>67</v>
      </c>
      <c r="G15" s="113">
        <v>158</v>
      </c>
      <c r="H15" s="110">
        <v>29</v>
      </c>
      <c r="I15" s="113">
        <v>59</v>
      </c>
      <c r="J15" s="110">
        <v>67</v>
      </c>
      <c r="K15" s="113">
        <v>158</v>
      </c>
      <c r="L15" s="110">
        <v>13</v>
      </c>
      <c r="M15" s="113">
        <v>22</v>
      </c>
      <c r="N15" s="110">
        <v>49</v>
      </c>
      <c r="O15" s="113">
        <v>93</v>
      </c>
      <c r="P15" s="110">
        <v>13</v>
      </c>
      <c r="Q15" s="113">
        <v>22</v>
      </c>
      <c r="R15" s="110">
        <v>49</v>
      </c>
      <c r="S15" s="113">
        <v>93</v>
      </c>
      <c r="T15" s="110">
        <v>44.83</v>
      </c>
      <c r="U15" s="113">
        <v>37.29</v>
      </c>
    </row>
    <row r="16" spans="1:27">
      <c r="A16" s="110"/>
      <c r="B16" s="112">
        <v>8</v>
      </c>
      <c r="C16" s="110" t="s">
        <v>21</v>
      </c>
      <c r="D16" s="110">
        <v>71</v>
      </c>
      <c r="E16" s="113">
        <v>163.47999999999999</v>
      </c>
      <c r="F16" s="110">
        <v>370</v>
      </c>
      <c r="G16" s="113">
        <v>791.87</v>
      </c>
      <c r="H16" s="110">
        <v>71</v>
      </c>
      <c r="I16" s="113">
        <v>163.47999999999999</v>
      </c>
      <c r="J16" s="110">
        <v>370</v>
      </c>
      <c r="K16" s="113">
        <v>791.87</v>
      </c>
      <c r="L16" s="110">
        <v>71</v>
      </c>
      <c r="M16" s="113">
        <v>163.47999999999999</v>
      </c>
      <c r="N16" s="110">
        <v>370</v>
      </c>
      <c r="O16" s="113">
        <v>791.87</v>
      </c>
      <c r="P16" s="110">
        <v>71</v>
      </c>
      <c r="Q16" s="113">
        <v>163.47999999999999</v>
      </c>
      <c r="R16" s="110">
        <v>370</v>
      </c>
      <c r="S16" s="113">
        <v>791.87</v>
      </c>
      <c r="T16" s="110">
        <v>100</v>
      </c>
      <c r="U16" s="113">
        <v>100</v>
      </c>
    </row>
    <row r="17" spans="1:21">
      <c r="A17" s="110"/>
      <c r="B17" s="112">
        <v>9</v>
      </c>
      <c r="C17" s="110" t="s">
        <v>22</v>
      </c>
      <c r="D17" s="110">
        <v>167</v>
      </c>
      <c r="E17" s="113">
        <v>202.95</v>
      </c>
      <c r="F17" s="110">
        <v>515</v>
      </c>
      <c r="G17" s="113">
        <v>599.1</v>
      </c>
      <c r="H17" s="110">
        <v>167</v>
      </c>
      <c r="I17" s="113">
        <v>138.38999999999999</v>
      </c>
      <c r="J17" s="110">
        <v>515</v>
      </c>
      <c r="K17" s="113">
        <v>467.88</v>
      </c>
      <c r="L17" s="110">
        <v>167</v>
      </c>
      <c r="M17" s="113">
        <v>202.95</v>
      </c>
      <c r="N17" s="110">
        <v>515</v>
      </c>
      <c r="O17" s="113">
        <v>599.1</v>
      </c>
      <c r="P17" s="110">
        <v>167</v>
      </c>
      <c r="Q17" s="113">
        <v>138.38999999999999</v>
      </c>
      <c r="R17" s="110">
        <v>515</v>
      </c>
      <c r="S17" s="113">
        <v>467.88</v>
      </c>
      <c r="T17" s="110">
        <v>100</v>
      </c>
      <c r="U17" s="113">
        <v>100</v>
      </c>
    </row>
    <row r="18" spans="1:21">
      <c r="A18" s="110"/>
      <c r="B18" s="112">
        <v>10</v>
      </c>
      <c r="C18" s="110" t="s">
        <v>23</v>
      </c>
      <c r="D18" s="110">
        <v>510</v>
      </c>
      <c r="E18" s="113">
        <v>1286.2</v>
      </c>
      <c r="F18" s="110">
        <v>1222</v>
      </c>
      <c r="G18" s="113">
        <v>3189.54</v>
      </c>
      <c r="H18" s="110">
        <v>510</v>
      </c>
      <c r="I18" s="113">
        <v>1286.2</v>
      </c>
      <c r="J18" s="110">
        <v>0</v>
      </c>
      <c r="K18" s="113">
        <v>0</v>
      </c>
      <c r="L18" s="110">
        <v>510</v>
      </c>
      <c r="M18" s="113">
        <v>1286.2</v>
      </c>
      <c r="N18" s="110">
        <v>1222</v>
      </c>
      <c r="O18" s="113">
        <v>3189.54</v>
      </c>
      <c r="P18" s="110">
        <v>510</v>
      </c>
      <c r="Q18" s="113">
        <v>1286.2</v>
      </c>
      <c r="R18" s="110">
        <v>1222</v>
      </c>
      <c r="S18" s="113">
        <v>3189.54</v>
      </c>
      <c r="T18" s="110">
        <v>100</v>
      </c>
      <c r="U18" s="113">
        <v>100</v>
      </c>
    </row>
    <row r="19" spans="1:21">
      <c r="A19" s="110"/>
      <c r="B19" s="112">
        <v>11</v>
      </c>
      <c r="C19" s="110" t="s">
        <v>24</v>
      </c>
      <c r="D19" s="110">
        <v>120</v>
      </c>
      <c r="E19" s="113">
        <v>401.92</v>
      </c>
      <c r="F19" s="110">
        <v>428</v>
      </c>
      <c r="G19" s="113">
        <v>1430.47</v>
      </c>
      <c r="H19" s="110">
        <v>102</v>
      </c>
      <c r="I19" s="113">
        <v>249.46</v>
      </c>
      <c r="J19" s="110">
        <v>365</v>
      </c>
      <c r="K19" s="113">
        <v>1080.08</v>
      </c>
      <c r="L19" s="110">
        <v>120</v>
      </c>
      <c r="M19" s="113">
        <v>401.92</v>
      </c>
      <c r="N19" s="110">
        <v>428</v>
      </c>
      <c r="O19" s="113">
        <v>1430.47</v>
      </c>
      <c r="P19" s="110">
        <v>102</v>
      </c>
      <c r="Q19" s="113">
        <v>249.46</v>
      </c>
      <c r="R19" s="110">
        <v>365</v>
      </c>
      <c r="S19" s="113">
        <v>1080.08</v>
      </c>
      <c r="T19" s="110">
        <v>100</v>
      </c>
      <c r="U19" s="113">
        <v>100</v>
      </c>
    </row>
    <row r="20" spans="1:21">
      <c r="A20" s="110"/>
      <c r="B20" s="112">
        <v>12</v>
      </c>
      <c r="C20" s="110" t="s">
        <v>25</v>
      </c>
      <c r="D20" s="110">
        <v>28</v>
      </c>
      <c r="E20" s="113">
        <v>54.6</v>
      </c>
      <c r="F20" s="110">
        <v>124</v>
      </c>
      <c r="G20" s="113">
        <v>216.3</v>
      </c>
      <c r="H20" s="110">
        <v>28</v>
      </c>
      <c r="I20" s="113">
        <v>54.6</v>
      </c>
      <c r="J20" s="110">
        <v>124</v>
      </c>
      <c r="K20" s="113">
        <v>216.3</v>
      </c>
      <c r="L20" s="110">
        <v>27</v>
      </c>
      <c r="M20" s="113">
        <v>51.6</v>
      </c>
      <c r="N20" s="110">
        <v>122</v>
      </c>
      <c r="O20" s="113">
        <v>214.6</v>
      </c>
      <c r="P20" s="110">
        <v>27</v>
      </c>
      <c r="Q20" s="113">
        <v>51.6</v>
      </c>
      <c r="R20" s="110">
        <v>122</v>
      </c>
      <c r="S20" s="113">
        <v>214.6</v>
      </c>
      <c r="T20" s="110">
        <v>96.43</v>
      </c>
      <c r="U20" s="113">
        <v>94.51</v>
      </c>
    </row>
    <row r="21" spans="1:21" s="118" customFormat="1">
      <c r="A21" s="116"/>
      <c r="B21" s="223" t="s">
        <v>26</v>
      </c>
      <c r="C21" s="223"/>
      <c r="D21" s="116">
        <v>1247</v>
      </c>
      <c r="E21" s="116">
        <v>3096.74</v>
      </c>
      <c r="F21" s="116">
        <v>4432</v>
      </c>
      <c r="G21" s="116">
        <v>10749.95</v>
      </c>
      <c r="H21" s="116">
        <v>1240</v>
      </c>
      <c r="I21" s="116">
        <v>2753.97</v>
      </c>
      <c r="J21" s="116">
        <v>1524</v>
      </c>
      <c r="K21" s="116">
        <v>2916.44</v>
      </c>
      <c r="L21" s="116">
        <v>1251</v>
      </c>
      <c r="M21" s="116">
        <v>3272.49</v>
      </c>
      <c r="N21" s="116">
        <v>4408</v>
      </c>
      <c r="O21" s="116">
        <v>10896.4</v>
      </c>
      <c r="P21" s="116">
        <v>1232</v>
      </c>
      <c r="Q21" s="116">
        <v>2879.84</v>
      </c>
      <c r="R21" s="116">
        <v>4313</v>
      </c>
      <c r="S21" s="116">
        <v>9856.7900000000009</v>
      </c>
      <c r="T21" s="116">
        <v>100.32</v>
      </c>
      <c r="U21" s="116">
        <v>105.68</v>
      </c>
    </row>
    <row r="22" spans="1:21">
      <c r="A22" s="110"/>
      <c r="B22" s="112">
        <v>13</v>
      </c>
      <c r="C22" s="110"/>
      <c r="D22" s="110">
        <v>0</v>
      </c>
      <c r="E22" s="113">
        <v>0</v>
      </c>
      <c r="F22" s="110">
        <v>0</v>
      </c>
      <c r="G22" s="113">
        <v>0</v>
      </c>
      <c r="H22" s="110">
        <v>0</v>
      </c>
      <c r="I22" s="113">
        <v>0</v>
      </c>
      <c r="J22" s="110">
        <v>0</v>
      </c>
      <c r="K22" s="113">
        <v>0</v>
      </c>
      <c r="L22" s="110">
        <v>0</v>
      </c>
      <c r="M22" s="113">
        <v>0</v>
      </c>
      <c r="N22" s="110">
        <v>0</v>
      </c>
      <c r="O22" s="113">
        <v>0</v>
      </c>
      <c r="P22" s="110">
        <v>0</v>
      </c>
      <c r="Q22" s="113">
        <v>0</v>
      </c>
      <c r="R22" s="110">
        <v>0</v>
      </c>
      <c r="S22" s="113">
        <v>0</v>
      </c>
      <c r="T22" s="110">
        <v>0</v>
      </c>
      <c r="U22" s="113">
        <v>0</v>
      </c>
    </row>
    <row r="23" spans="1:21">
      <c r="A23" s="110"/>
      <c r="B23" s="112">
        <v>14</v>
      </c>
      <c r="C23" s="110" t="s">
        <v>28</v>
      </c>
      <c r="D23" s="110">
        <v>0</v>
      </c>
      <c r="E23" s="113">
        <v>0</v>
      </c>
      <c r="F23" s="110">
        <v>0</v>
      </c>
      <c r="G23" s="113">
        <v>0</v>
      </c>
      <c r="H23" s="110">
        <v>0</v>
      </c>
      <c r="I23" s="113">
        <v>0</v>
      </c>
      <c r="J23" s="110">
        <v>0</v>
      </c>
      <c r="K23" s="113">
        <v>0</v>
      </c>
      <c r="L23" s="110">
        <v>0</v>
      </c>
      <c r="M23" s="113">
        <v>0</v>
      </c>
      <c r="N23" s="110">
        <v>0</v>
      </c>
      <c r="O23" s="113">
        <v>0</v>
      </c>
      <c r="P23" s="110">
        <v>0</v>
      </c>
      <c r="Q23" s="113">
        <v>0</v>
      </c>
      <c r="R23" s="110">
        <v>0</v>
      </c>
      <c r="S23" s="113">
        <v>0</v>
      </c>
      <c r="T23" s="110">
        <v>0</v>
      </c>
      <c r="U23" s="113">
        <v>0</v>
      </c>
    </row>
    <row r="24" spans="1:21">
      <c r="A24" s="110"/>
      <c r="B24" s="112">
        <v>15</v>
      </c>
      <c r="C24" s="110" t="s">
        <v>29</v>
      </c>
      <c r="D24" s="110">
        <v>0</v>
      </c>
      <c r="E24" s="113">
        <v>0</v>
      </c>
      <c r="F24" s="110">
        <v>0</v>
      </c>
      <c r="G24" s="113">
        <v>0</v>
      </c>
      <c r="H24" s="110">
        <v>0</v>
      </c>
      <c r="I24" s="113">
        <v>0</v>
      </c>
      <c r="J24" s="110">
        <v>0</v>
      </c>
      <c r="K24" s="113">
        <v>0</v>
      </c>
      <c r="L24" s="110">
        <v>0</v>
      </c>
      <c r="M24" s="113">
        <v>0</v>
      </c>
      <c r="N24" s="110">
        <v>0</v>
      </c>
      <c r="O24" s="113">
        <v>0</v>
      </c>
      <c r="P24" s="110">
        <v>0</v>
      </c>
      <c r="Q24" s="113">
        <v>0</v>
      </c>
      <c r="R24" s="110">
        <v>0</v>
      </c>
      <c r="S24" s="113">
        <v>0</v>
      </c>
      <c r="T24" s="110">
        <v>0</v>
      </c>
      <c r="U24" s="113">
        <v>0</v>
      </c>
    </row>
    <row r="25" spans="1:21">
      <c r="A25" s="110"/>
      <c r="B25" s="112">
        <v>16</v>
      </c>
      <c r="C25" s="110" t="s">
        <v>30</v>
      </c>
      <c r="D25" s="110">
        <v>0</v>
      </c>
      <c r="E25" s="113">
        <v>0</v>
      </c>
      <c r="F25" s="110">
        <v>0</v>
      </c>
      <c r="G25" s="113">
        <v>0</v>
      </c>
      <c r="H25" s="110">
        <v>0</v>
      </c>
      <c r="I25" s="113">
        <v>0</v>
      </c>
      <c r="J25" s="110">
        <v>0</v>
      </c>
      <c r="K25" s="113">
        <v>0</v>
      </c>
      <c r="L25" s="110">
        <v>0</v>
      </c>
      <c r="M25" s="113">
        <v>0</v>
      </c>
      <c r="N25" s="110">
        <v>0</v>
      </c>
      <c r="O25" s="113">
        <v>0</v>
      </c>
      <c r="P25" s="110">
        <v>0</v>
      </c>
      <c r="Q25" s="113">
        <v>0</v>
      </c>
      <c r="R25" s="110">
        <v>0</v>
      </c>
      <c r="S25" s="113">
        <v>0</v>
      </c>
      <c r="T25" s="110">
        <v>0</v>
      </c>
      <c r="U25" s="113">
        <v>0</v>
      </c>
    </row>
    <row r="26" spans="1:21" s="118" customFormat="1">
      <c r="A26" s="116"/>
      <c r="B26" s="111">
        <v>17</v>
      </c>
      <c r="C26" s="116" t="s">
        <v>31</v>
      </c>
      <c r="D26" s="116">
        <v>0</v>
      </c>
      <c r="E26" s="117">
        <v>0</v>
      </c>
      <c r="F26" s="116">
        <v>0</v>
      </c>
      <c r="G26" s="117">
        <v>0</v>
      </c>
      <c r="H26" s="116">
        <v>0</v>
      </c>
      <c r="I26" s="117">
        <v>0</v>
      </c>
      <c r="J26" s="116">
        <v>0</v>
      </c>
      <c r="K26" s="117">
        <v>0</v>
      </c>
      <c r="L26" s="116">
        <v>0</v>
      </c>
      <c r="M26" s="117">
        <v>0</v>
      </c>
      <c r="N26" s="116">
        <v>0</v>
      </c>
      <c r="O26" s="117">
        <v>0</v>
      </c>
      <c r="P26" s="116">
        <v>0</v>
      </c>
      <c r="Q26" s="117">
        <v>0</v>
      </c>
      <c r="R26" s="116">
        <v>0</v>
      </c>
      <c r="S26" s="117">
        <v>0</v>
      </c>
      <c r="T26" s="116">
        <v>0</v>
      </c>
      <c r="U26" s="117">
        <v>0</v>
      </c>
    </row>
    <row r="27" spans="1:21">
      <c r="A27" s="110"/>
      <c r="B27" s="112">
        <v>18</v>
      </c>
      <c r="C27" s="110" t="s">
        <v>32</v>
      </c>
      <c r="D27" s="110">
        <v>0</v>
      </c>
      <c r="E27" s="113">
        <v>0</v>
      </c>
      <c r="F27" s="110">
        <v>0</v>
      </c>
      <c r="G27" s="113">
        <v>0</v>
      </c>
      <c r="H27" s="110">
        <v>0</v>
      </c>
      <c r="I27" s="113">
        <v>0</v>
      </c>
      <c r="J27" s="110">
        <v>0</v>
      </c>
      <c r="K27" s="113">
        <v>0</v>
      </c>
      <c r="L27" s="110">
        <v>0</v>
      </c>
      <c r="M27" s="113">
        <v>0</v>
      </c>
      <c r="N27" s="110">
        <v>0</v>
      </c>
      <c r="O27" s="113">
        <v>0</v>
      </c>
      <c r="P27" s="110">
        <v>0</v>
      </c>
      <c r="Q27" s="113">
        <v>0</v>
      </c>
      <c r="R27" s="110">
        <v>0</v>
      </c>
      <c r="S27" s="113">
        <v>0</v>
      </c>
      <c r="T27" s="110">
        <v>0</v>
      </c>
      <c r="U27" s="113">
        <v>0</v>
      </c>
    </row>
    <row r="28" spans="1:21">
      <c r="A28" s="110"/>
      <c r="B28" s="112">
        <v>19</v>
      </c>
      <c r="C28" s="110" t="s">
        <v>33</v>
      </c>
      <c r="D28" s="110">
        <v>62</v>
      </c>
      <c r="E28" s="113">
        <v>64.81</v>
      </c>
      <c r="F28" s="110">
        <v>62</v>
      </c>
      <c r="G28" s="113">
        <v>64.81</v>
      </c>
      <c r="H28" s="110">
        <v>62</v>
      </c>
      <c r="I28" s="113">
        <v>64.81</v>
      </c>
      <c r="J28" s="110">
        <v>0</v>
      </c>
      <c r="K28" s="113">
        <v>0</v>
      </c>
      <c r="L28" s="110">
        <v>62</v>
      </c>
      <c r="M28" s="113">
        <v>64.81</v>
      </c>
      <c r="N28" s="110">
        <v>62</v>
      </c>
      <c r="O28" s="113">
        <v>64.81</v>
      </c>
      <c r="P28" s="110">
        <v>62</v>
      </c>
      <c r="Q28" s="113">
        <v>64.81</v>
      </c>
      <c r="R28" s="110">
        <v>62</v>
      </c>
      <c r="S28" s="113">
        <v>64.81</v>
      </c>
      <c r="T28" s="110">
        <v>100</v>
      </c>
      <c r="U28" s="113">
        <v>100</v>
      </c>
    </row>
    <row r="29" spans="1:21">
      <c r="A29" s="110"/>
      <c r="B29" s="112">
        <v>20</v>
      </c>
      <c r="C29" s="110" t="s">
        <v>34</v>
      </c>
      <c r="D29" s="110">
        <v>9</v>
      </c>
      <c r="E29" s="113">
        <v>60</v>
      </c>
      <c r="F29" s="110">
        <v>126</v>
      </c>
      <c r="G29" s="113">
        <v>530</v>
      </c>
      <c r="H29" s="110">
        <v>126</v>
      </c>
      <c r="I29" s="113">
        <v>530</v>
      </c>
      <c r="J29" s="110">
        <v>126</v>
      </c>
      <c r="K29" s="113">
        <v>530</v>
      </c>
      <c r="L29" s="110">
        <v>9</v>
      </c>
      <c r="M29" s="113">
        <v>60</v>
      </c>
      <c r="N29" s="110">
        <v>126</v>
      </c>
      <c r="O29" s="113">
        <v>530</v>
      </c>
      <c r="P29" s="110">
        <v>126</v>
      </c>
      <c r="Q29" s="113">
        <v>530</v>
      </c>
      <c r="R29" s="110">
        <v>126</v>
      </c>
      <c r="S29" s="113">
        <v>530</v>
      </c>
      <c r="T29" s="110">
        <v>100</v>
      </c>
      <c r="U29" s="113">
        <v>100</v>
      </c>
    </row>
    <row r="30" spans="1:21">
      <c r="A30" s="110"/>
      <c r="B30" s="112">
        <v>21</v>
      </c>
      <c r="C30" s="110" t="s">
        <v>35</v>
      </c>
      <c r="D30" s="110">
        <v>60</v>
      </c>
      <c r="E30" s="113">
        <v>207.41</v>
      </c>
      <c r="F30" s="110">
        <v>62</v>
      </c>
      <c r="G30" s="113">
        <v>216.35</v>
      </c>
      <c r="H30" s="110">
        <v>60</v>
      </c>
      <c r="I30" s="113">
        <v>207.41</v>
      </c>
      <c r="J30" s="110">
        <v>62</v>
      </c>
      <c r="K30" s="113">
        <v>216.35</v>
      </c>
      <c r="L30" s="110">
        <v>60</v>
      </c>
      <c r="M30" s="113">
        <v>207.41</v>
      </c>
      <c r="N30" s="110">
        <v>62</v>
      </c>
      <c r="O30" s="113">
        <v>216.35</v>
      </c>
      <c r="P30" s="110">
        <v>60</v>
      </c>
      <c r="Q30" s="113">
        <v>207.41</v>
      </c>
      <c r="R30" s="110">
        <v>62</v>
      </c>
      <c r="S30" s="113">
        <v>216.35</v>
      </c>
      <c r="T30" s="110">
        <v>100</v>
      </c>
      <c r="U30" s="113">
        <v>100</v>
      </c>
    </row>
    <row r="31" spans="1:21">
      <c r="A31" s="110"/>
      <c r="B31" s="112">
        <v>22</v>
      </c>
      <c r="C31" s="110" t="s">
        <v>36</v>
      </c>
      <c r="D31" s="110">
        <v>1208</v>
      </c>
      <c r="E31" s="113">
        <v>11349.19</v>
      </c>
      <c r="F31" s="110">
        <v>1208</v>
      </c>
      <c r="G31" s="113">
        <v>11349.19</v>
      </c>
      <c r="H31" s="110">
        <v>1208</v>
      </c>
      <c r="I31" s="113">
        <v>11349.19</v>
      </c>
      <c r="J31" s="110">
        <v>0</v>
      </c>
      <c r="K31" s="113">
        <v>0</v>
      </c>
      <c r="L31" s="110">
        <v>1082</v>
      </c>
      <c r="M31" s="113">
        <v>5010.95</v>
      </c>
      <c r="N31" s="110">
        <v>1082</v>
      </c>
      <c r="O31" s="113">
        <v>5010.95</v>
      </c>
      <c r="P31" s="110">
        <v>1082</v>
      </c>
      <c r="Q31" s="113">
        <v>5010.95</v>
      </c>
      <c r="R31" s="110">
        <v>0</v>
      </c>
      <c r="S31" s="113">
        <v>0</v>
      </c>
      <c r="T31" s="110">
        <v>89.57</v>
      </c>
      <c r="U31" s="113">
        <v>44.15</v>
      </c>
    </row>
    <row r="32" spans="1:21">
      <c r="A32" s="110"/>
      <c r="B32" s="112">
        <v>23</v>
      </c>
      <c r="C32" s="110" t="s">
        <v>37</v>
      </c>
      <c r="D32" s="110">
        <v>0</v>
      </c>
      <c r="E32" s="113">
        <v>0</v>
      </c>
      <c r="F32" s="110">
        <v>0</v>
      </c>
      <c r="G32" s="113">
        <v>0</v>
      </c>
      <c r="H32" s="110">
        <v>0</v>
      </c>
      <c r="I32" s="113">
        <v>0</v>
      </c>
      <c r="J32" s="110">
        <v>0</v>
      </c>
      <c r="K32" s="113">
        <v>0</v>
      </c>
      <c r="L32" s="110">
        <v>0</v>
      </c>
      <c r="M32" s="113">
        <v>0</v>
      </c>
      <c r="N32" s="110">
        <v>0</v>
      </c>
      <c r="O32" s="113">
        <v>0</v>
      </c>
      <c r="P32" s="110">
        <v>0</v>
      </c>
      <c r="Q32" s="113">
        <v>0</v>
      </c>
      <c r="R32" s="110">
        <v>0</v>
      </c>
      <c r="S32" s="113">
        <v>0</v>
      </c>
      <c r="T32" s="110">
        <v>0</v>
      </c>
      <c r="U32" s="113">
        <v>0</v>
      </c>
    </row>
    <row r="33" spans="1:21">
      <c r="A33" s="110"/>
      <c r="B33" s="112">
        <v>24</v>
      </c>
      <c r="C33" s="110" t="s">
        <v>38</v>
      </c>
      <c r="D33" s="110">
        <v>0</v>
      </c>
      <c r="E33" s="113">
        <v>0</v>
      </c>
      <c r="F33" s="110">
        <v>0</v>
      </c>
      <c r="G33" s="113">
        <v>0</v>
      </c>
      <c r="H33" s="110">
        <v>0</v>
      </c>
      <c r="I33" s="113">
        <v>0</v>
      </c>
      <c r="J33" s="110">
        <v>0</v>
      </c>
      <c r="K33" s="113">
        <v>0</v>
      </c>
      <c r="L33" s="110">
        <v>0</v>
      </c>
      <c r="M33" s="113">
        <v>0</v>
      </c>
      <c r="N33" s="110">
        <v>0</v>
      </c>
      <c r="O33" s="113">
        <v>0</v>
      </c>
      <c r="P33" s="110">
        <v>0</v>
      </c>
      <c r="Q33" s="113">
        <v>0</v>
      </c>
      <c r="R33" s="110">
        <v>0</v>
      </c>
      <c r="S33" s="113">
        <v>0</v>
      </c>
      <c r="T33" s="110">
        <v>0</v>
      </c>
      <c r="U33" s="113">
        <v>0</v>
      </c>
    </row>
    <row r="34" spans="1:21">
      <c r="A34" s="110"/>
      <c r="B34" s="112">
        <v>25</v>
      </c>
      <c r="C34" s="110" t="s">
        <v>39</v>
      </c>
      <c r="D34" s="110">
        <v>0</v>
      </c>
      <c r="E34" s="113">
        <v>0</v>
      </c>
      <c r="F34" s="110">
        <v>0</v>
      </c>
      <c r="G34" s="113">
        <v>0</v>
      </c>
      <c r="H34" s="110">
        <v>0</v>
      </c>
      <c r="I34" s="113">
        <v>0</v>
      </c>
      <c r="J34" s="110">
        <v>0</v>
      </c>
      <c r="K34" s="113">
        <v>0</v>
      </c>
      <c r="L34" s="110">
        <v>0</v>
      </c>
      <c r="M34" s="113">
        <v>0</v>
      </c>
      <c r="N34" s="110">
        <v>0</v>
      </c>
      <c r="O34" s="113">
        <v>0</v>
      </c>
      <c r="P34" s="110">
        <v>0</v>
      </c>
      <c r="Q34" s="113">
        <v>0</v>
      </c>
      <c r="R34" s="110">
        <v>0</v>
      </c>
      <c r="S34" s="113">
        <v>0</v>
      </c>
      <c r="T34" s="110">
        <v>0</v>
      </c>
      <c r="U34" s="113">
        <v>0</v>
      </c>
    </row>
    <row r="35" spans="1:21">
      <c r="A35" s="110"/>
      <c r="B35" s="112">
        <v>26</v>
      </c>
      <c r="C35" s="110" t="s">
        <v>40</v>
      </c>
      <c r="D35" s="110">
        <v>0</v>
      </c>
      <c r="E35" s="113">
        <v>0</v>
      </c>
      <c r="F35" s="110">
        <v>0</v>
      </c>
      <c r="G35" s="113">
        <v>0</v>
      </c>
      <c r="H35" s="110">
        <v>0</v>
      </c>
      <c r="I35" s="113">
        <v>0</v>
      </c>
      <c r="J35" s="110">
        <v>0</v>
      </c>
      <c r="K35" s="113">
        <v>0</v>
      </c>
      <c r="L35" s="110">
        <v>0</v>
      </c>
      <c r="M35" s="113">
        <v>0</v>
      </c>
      <c r="N35" s="110">
        <v>0</v>
      </c>
      <c r="O35" s="113">
        <v>0</v>
      </c>
      <c r="P35" s="110">
        <v>0</v>
      </c>
      <c r="Q35" s="113">
        <v>0</v>
      </c>
      <c r="R35" s="110">
        <v>0</v>
      </c>
      <c r="S35" s="113">
        <v>0</v>
      </c>
      <c r="T35" s="110">
        <v>0</v>
      </c>
      <c r="U35" s="113">
        <v>0</v>
      </c>
    </row>
    <row r="36" spans="1:21">
      <c r="A36" s="110"/>
      <c r="B36" s="112">
        <v>27</v>
      </c>
      <c r="C36" s="110" t="s">
        <v>41</v>
      </c>
      <c r="D36" s="110">
        <v>89</v>
      </c>
      <c r="E36" s="113">
        <v>311</v>
      </c>
      <c r="F36" s="110">
        <v>0</v>
      </c>
      <c r="G36" s="113">
        <v>0</v>
      </c>
      <c r="H36" s="110">
        <v>0</v>
      </c>
      <c r="I36" s="113">
        <v>0</v>
      </c>
      <c r="J36" s="110">
        <v>0</v>
      </c>
      <c r="K36" s="113">
        <v>0</v>
      </c>
      <c r="L36" s="110">
        <v>89</v>
      </c>
      <c r="M36" s="113">
        <v>311</v>
      </c>
      <c r="N36" s="110">
        <v>0</v>
      </c>
      <c r="O36" s="113">
        <v>0</v>
      </c>
      <c r="P36" s="110">
        <v>0</v>
      </c>
      <c r="Q36" s="113">
        <v>0</v>
      </c>
      <c r="R36" s="110">
        <v>0</v>
      </c>
      <c r="S36" s="113">
        <v>0</v>
      </c>
      <c r="T36" s="110">
        <v>100</v>
      </c>
      <c r="U36" s="113">
        <v>100</v>
      </c>
    </row>
    <row r="37" spans="1:21">
      <c r="A37" s="110"/>
      <c r="B37" s="112">
        <v>28</v>
      </c>
      <c r="C37" s="110" t="s">
        <v>42</v>
      </c>
      <c r="D37" s="110">
        <v>1</v>
      </c>
      <c r="E37" s="113">
        <v>5</v>
      </c>
      <c r="F37" s="110">
        <v>287</v>
      </c>
      <c r="G37" s="113">
        <v>141.77000000000001</v>
      </c>
      <c r="H37" s="110">
        <v>1</v>
      </c>
      <c r="I37" s="113">
        <v>5</v>
      </c>
      <c r="J37" s="110">
        <v>287</v>
      </c>
      <c r="K37" s="113">
        <v>141.77000000000001</v>
      </c>
      <c r="L37" s="110">
        <v>1</v>
      </c>
      <c r="M37" s="113">
        <v>5</v>
      </c>
      <c r="N37" s="110">
        <v>287</v>
      </c>
      <c r="O37" s="113">
        <v>141.77000000000001</v>
      </c>
      <c r="P37" s="110">
        <v>1</v>
      </c>
      <c r="Q37" s="113">
        <v>5</v>
      </c>
      <c r="R37" s="110">
        <v>287</v>
      </c>
      <c r="S37" s="113">
        <v>141.77000000000001</v>
      </c>
      <c r="T37" s="110">
        <v>100</v>
      </c>
      <c r="U37" s="113">
        <v>100</v>
      </c>
    </row>
    <row r="38" spans="1:21">
      <c r="A38" s="110"/>
      <c r="B38" s="112">
        <v>29</v>
      </c>
      <c r="C38" s="110" t="s">
        <v>43</v>
      </c>
      <c r="D38" s="110">
        <v>0</v>
      </c>
      <c r="E38" s="113">
        <v>0</v>
      </c>
      <c r="F38" s="110">
        <v>0</v>
      </c>
      <c r="G38" s="113">
        <v>0</v>
      </c>
      <c r="H38" s="110">
        <v>0</v>
      </c>
      <c r="I38" s="113">
        <v>0</v>
      </c>
      <c r="J38" s="110">
        <v>0</v>
      </c>
      <c r="K38" s="113">
        <v>0</v>
      </c>
      <c r="L38" s="110">
        <v>0</v>
      </c>
      <c r="M38" s="113">
        <v>0</v>
      </c>
      <c r="N38" s="110">
        <v>0</v>
      </c>
      <c r="O38" s="113">
        <v>0</v>
      </c>
      <c r="P38" s="110">
        <v>0</v>
      </c>
      <c r="Q38" s="113">
        <v>0</v>
      </c>
      <c r="R38" s="110">
        <v>0</v>
      </c>
      <c r="S38" s="113">
        <v>0</v>
      </c>
      <c r="T38" s="110">
        <v>0</v>
      </c>
      <c r="U38" s="113">
        <v>0</v>
      </c>
    </row>
    <row r="39" spans="1:21">
      <c r="A39" s="110"/>
      <c r="B39" s="112">
        <v>30</v>
      </c>
      <c r="C39" s="110" t="s">
        <v>44</v>
      </c>
      <c r="D39" s="110">
        <v>0</v>
      </c>
      <c r="E39" s="113">
        <v>0</v>
      </c>
      <c r="F39" s="110">
        <v>0</v>
      </c>
      <c r="G39" s="113">
        <v>0</v>
      </c>
      <c r="H39" s="110">
        <v>0</v>
      </c>
      <c r="I39" s="113">
        <v>0</v>
      </c>
      <c r="J39" s="110">
        <v>0</v>
      </c>
      <c r="K39" s="113">
        <v>0</v>
      </c>
      <c r="L39" s="110">
        <v>0</v>
      </c>
      <c r="M39" s="113">
        <v>0</v>
      </c>
      <c r="N39" s="110">
        <v>0</v>
      </c>
      <c r="O39" s="113">
        <v>0</v>
      </c>
      <c r="P39" s="110">
        <v>0</v>
      </c>
      <c r="Q39" s="113">
        <v>0</v>
      </c>
      <c r="R39" s="110">
        <v>0</v>
      </c>
      <c r="S39" s="113">
        <v>0</v>
      </c>
      <c r="T39" s="110">
        <v>0</v>
      </c>
      <c r="U39" s="113">
        <v>0</v>
      </c>
    </row>
    <row r="40" spans="1:21">
      <c r="A40" s="110"/>
      <c r="B40" s="112">
        <v>31</v>
      </c>
      <c r="C40" s="110" t="s">
        <v>45</v>
      </c>
      <c r="D40" s="110">
        <v>0</v>
      </c>
      <c r="E40" s="113">
        <v>0</v>
      </c>
      <c r="F40" s="110">
        <v>0</v>
      </c>
      <c r="G40" s="113">
        <v>0</v>
      </c>
      <c r="H40" s="110">
        <v>0</v>
      </c>
      <c r="I40" s="113">
        <v>0</v>
      </c>
      <c r="J40" s="110">
        <v>0</v>
      </c>
      <c r="K40" s="113">
        <v>0</v>
      </c>
      <c r="L40" s="110">
        <v>0</v>
      </c>
      <c r="M40" s="113">
        <v>0</v>
      </c>
      <c r="N40" s="110">
        <v>0</v>
      </c>
      <c r="O40" s="113">
        <v>0</v>
      </c>
      <c r="P40" s="110">
        <v>0</v>
      </c>
      <c r="Q40" s="113">
        <v>0</v>
      </c>
      <c r="R40" s="110">
        <v>0</v>
      </c>
      <c r="S40" s="113">
        <v>0</v>
      </c>
      <c r="T40" s="110">
        <v>0</v>
      </c>
      <c r="U40" s="113">
        <v>0</v>
      </c>
    </row>
    <row r="41" spans="1:21" s="118" customFormat="1">
      <c r="A41" s="116"/>
      <c r="B41" s="223" t="s">
        <v>46</v>
      </c>
      <c r="C41" s="223"/>
      <c r="D41" s="116">
        <v>1429</v>
      </c>
      <c r="E41" s="116">
        <v>11997.41</v>
      </c>
      <c r="F41" s="116">
        <v>1745</v>
      </c>
      <c r="G41" s="116">
        <v>12302.12</v>
      </c>
      <c r="H41" s="116">
        <v>1457</v>
      </c>
      <c r="I41" s="116">
        <v>12156.41</v>
      </c>
      <c r="J41" s="116">
        <v>475</v>
      </c>
      <c r="K41" s="116">
        <v>888.12</v>
      </c>
      <c r="L41" s="116">
        <v>1303</v>
      </c>
      <c r="M41" s="116">
        <v>5659.17</v>
      </c>
      <c r="N41" s="116">
        <v>1619</v>
      </c>
      <c r="O41" s="116">
        <v>5963.88</v>
      </c>
      <c r="P41" s="116">
        <v>1331</v>
      </c>
      <c r="Q41" s="116">
        <v>5818.17</v>
      </c>
      <c r="R41" s="116">
        <v>537</v>
      </c>
      <c r="S41" s="116">
        <v>952.93</v>
      </c>
      <c r="T41" s="116">
        <v>91.18</v>
      </c>
      <c r="U41" s="116">
        <v>47.17</v>
      </c>
    </row>
    <row r="42" spans="1:21">
      <c r="A42" s="110"/>
      <c r="B42" s="250" t="s">
        <v>47</v>
      </c>
      <c r="C42" s="251"/>
      <c r="D42" s="110">
        <v>2676</v>
      </c>
      <c r="E42" s="113">
        <v>15094.15</v>
      </c>
      <c r="F42" s="110">
        <v>6177</v>
      </c>
      <c r="G42" s="113">
        <v>23052.07</v>
      </c>
      <c r="H42" s="110">
        <v>2697</v>
      </c>
      <c r="I42" s="113">
        <v>14910.38</v>
      </c>
      <c r="J42" s="110">
        <v>1999</v>
      </c>
      <c r="K42" s="113">
        <v>3804.56</v>
      </c>
      <c r="L42" s="110">
        <v>2554</v>
      </c>
      <c r="M42" s="113">
        <v>8931.66</v>
      </c>
      <c r="N42" s="110">
        <v>2563</v>
      </c>
      <c r="O42" s="113">
        <v>16860.28</v>
      </c>
      <c r="P42" s="110">
        <v>2563</v>
      </c>
      <c r="Q42" s="113">
        <v>0</v>
      </c>
      <c r="R42" s="110">
        <v>4850</v>
      </c>
      <c r="S42" s="113">
        <v>10809.72</v>
      </c>
      <c r="T42" s="110">
        <v>95.44</v>
      </c>
      <c r="U42" s="113">
        <v>59.17</v>
      </c>
    </row>
    <row r="43" spans="1:21">
      <c r="A43" s="110"/>
      <c r="B43" s="112">
        <v>32</v>
      </c>
      <c r="C43" s="110"/>
      <c r="D43" s="110">
        <v>78</v>
      </c>
      <c r="E43" s="113">
        <v>500.34</v>
      </c>
      <c r="F43" s="110">
        <v>299</v>
      </c>
      <c r="G43" s="113">
        <v>1507.6</v>
      </c>
      <c r="H43" s="110">
        <v>78</v>
      </c>
      <c r="I43" s="113">
        <v>500.34</v>
      </c>
      <c r="J43" s="110">
        <v>0</v>
      </c>
      <c r="K43" s="113">
        <v>0</v>
      </c>
      <c r="L43" s="110">
        <v>0</v>
      </c>
      <c r="M43" s="113">
        <v>0</v>
      </c>
      <c r="N43" s="110">
        <v>0</v>
      </c>
      <c r="O43" s="113">
        <v>0</v>
      </c>
      <c r="P43" s="110">
        <v>0</v>
      </c>
      <c r="Q43" s="113">
        <v>0</v>
      </c>
      <c r="R43" s="110">
        <v>0</v>
      </c>
      <c r="S43" s="113">
        <v>0</v>
      </c>
      <c r="T43" s="110">
        <v>0</v>
      </c>
      <c r="U43" s="113">
        <v>0</v>
      </c>
    </row>
    <row r="44" spans="1:21">
      <c r="A44" s="110"/>
      <c r="B44" s="112">
        <v>33</v>
      </c>
      <c r="C44" s="110" t="s">
        <v>49</v>
      </c>
      <c r="D44" s="110">
        <v>8</v>
      </c>
      <c r="E44" s="113">
        <v>50.07</v>
      </c>
      <c r="F44" s="110">
        <v>25</v>
      </c>
      <c r="G44" s="113">
        <v>129.49</v>
      </c>
      <c r="H44" s="110">
        <v>8</v>
      </c>
      <c r="I44" s="113">
        <v>50.07</v>
      </c>
      <c r="J44" s="110">
        <v>0</v>
      </c>
      <c r="K44" s="113">
        <v>0</v>
      </c>
      <c r="L44" s="110">
        <v>8</v>
      </c>
      <c r="M44" s="113">
        <v>50.07</v>
      </c>
      <c r="N44" s="110">
        <v>25</v>
      </c>
      <c r="O44" s="113">
        <v>129.49</v>
      </c>
      <c r="P44" s="110">
        <v>8</v>
      </c>
      <c r="Q44" s="113">
        <v>50.07</v>
      </c>
      <c r="R44" s="110">
        <v>25</v>
      </c>
      <c r="S44" s="113">
        <v>129.49</v>
      </c>
      <c r="T44" s="110">
        <v>100</v>
      </c>
      <c r="U44" s="113">
        <v>100</v>
      </c>
    </row>
    <row r="45" spans="1:21">
      <c r="A45" s="110"/>
      <c r="B45" s="112">
        <v>34</v>
      </c>
      <c r="C45" s="110" t="s">
        <v>50</v>
      </c>
      <c r="D45" s="110">
        <v>0</v>
      </c>
      <c r="E45" s="113">
        <v>0</v>
      </c>
      <c r="F45" s="110">
        <v>0</v>
      </c>
      <c r="G45" s="113">
        <v>0</v>
      </c>
      <c r="H45" s="110">
        <v>0</v>
      </c>
      <c r="I45" s="113">
        <v>0</v>
      </c>
      <c r="J45" s="110">
        <v>0</v>
      </c>
      <c r="K45" s="113">
        <v>0</v>
      </c>
      <c r="L45" s="110">
        <v>0</v>
      </c>
      <c r="M45" s="113">
        <v>0</v>
      </c>
      <c r="N45" s="110">
        <v>0</v>
      </c>
      <c r="O45" s="113">
        <v>0</v>
      </c>
      <c r="P45" s="110">
        <v>0</v>
      </c>
      <c r="Q45" s="113">
        <v>0</v>
      </c>
      <c r="R45" s="110">
        <v>0</v>
      </c>
      <c r="S45" s="113">
        <v>0</v>
      </c>
      <c r="T45" s="110">
        <v>0</v>
      </c>
      <c r="U45" s="113">
        <v>0</v>
      </c>
    </row>
    <row r="46" spans="1:21" s="118" customFormat="1">
      <c r="A46" s="116"/>
      <c r="B46" s="111">
        <v>35</v>
      </c>
      <c r="C46" s="116" t="s">
        <v>51</v>
      </c>
      <c r="D46" s="116">
        <v>2</v>
      </c>
      <c r="E46" s="117">
        <v>7.36</v>
      </c>
      <c r="F46" s="116">
        <v>15</v>
      </c>
      <c r="G46" s="117">
        <v>78.95</v>
      </c>
      <c r="H46" s="116">
        <v>2</v>
      </c>
      <c r="I46" s="117">
        <v>7.36</v>
      </c>
      <c r="J46" s="116">
        <v>15</v>
      </c>
      <c r="K46" s="117">
        <v>78.95</v>
      </c>
      <c r="L46" s="116">
        <v>1</v>
      </c>
      <c r="M46" s="117">
        <v>2.4700000000000002</v>
      </c>
      <c r="N46" s="116">
        <v>2</v>
      </c>
      <c r="O46" s="117">
        <v>6.27</v>
      </c>
      <c r="P46" s="116">
        <v>1</v>
      </c>
      <c r="Q46" s="117">
        <v>2.4700000000000002</v>
      </c>
      <c r="R46" s="116">
        <v>2</v>
      </c>
      <c r="S46" s="117">
        <v>6.27</v>
      </c>
      <c r="T46" s="116">
        <v>50</v>
      </c>
      <c r="U46" s="117">
        <v>33.56</v>
      </c>
    </row>
    <row r="47" spans="1:21">
      <c r="A47" s="110"/>
      <c r="B47" s="112">
        <v>36</v>
      </c>
      <c r="C47" s="110" t="s">
        <v>52</v>
      </c>
      <c r="D47" s="110">
        <v>0</v>
      </c>
      <c r="E47" s="113">
        <v>0</v>
      </c>
      <c r="F47" s="110">
        <v>0</v>
      </c>
      <c r="G47" s="113">
        <v>0</v>
      </c>
      <c r="H47" s="110">
        <v>0</v>
      </c>
      <c r="I47" s="113">
        <v>0</v>
      </c>
      <c r="J47" s="110">
        <v>0</v>
      </c>
      <c r="K47" s="113">
        <v>0</v>
      </c>
      <c r="L47" s="110">
        <v>0</v>
      </c>
      <c r="M47" s="113">
        <v>0</v>
      </c>
      <c r="N47" s="110">
        <v>0</v>
      </c>
      <c r="O47" s="113">
        <v>0</v>
      </c>
      <c r="P47" s="110">
        <v>0</v>
      </c>
      <c r="Q47" s="113">
        <v>0</v>
      </c>
      <c r="R47" s="110">
        <v>0</v>
      </c>
      <c r="S47" s="113">
        <v>0</v>
      </c>
      <c r="T47" s="110">
        <v>0</v>
      </c>
      <c r="U47" s="113">
        <v>0</v>
      </c>
    </row>
    <row r="48" spans="1:21" s="118" customFormat="1">
      <c r="A48" s="116"/>
      <c r="B48" s="223" t="s">
        <v>53</v>
      </c>
      <c r="C48" s="223"/>
      <c r="D48" s="116">
        <v>88</v>
      </c>
      <c r="E48" s="116">
        <v>557.77</v>
      </c>
      <c r="F48" s="116">
        <v>339</v>
      </c>
      <c r="G48" s="116">
        <v>1716.04</v>
      </c>
      <c r="H48" s="116">
        <v>88</v>
      </c>
      <c r="I48" s="116">
        <v>557.77</v>
      </c>
      <c r="J48" s="116">
        <v>15</v>
      </c>
      <c r="K48" s="116">
        <v>78.95</v>
      </c>
      <c r="L48" s="116">
        <v>9</v>
      </c>
      <c r="M48" s="116">
        <v>52.54</v>
      </c>
      <c r="N48" s="116">
        <v>27</v>
      </c>
      <c r="O48" s="116">
        <v>135.76</v>
      </c>
      <c r="P48" s="116">
        <v>9</v>
      </c>
      <c r="Q48" s="116">
        <v>52.54</v>
      </c>
      <c r="R48" s="116">
        <v>27</v>
      </c>
      <c r="S48" s="116">
        <v>135.76</v>
      </c>
      <c r="T48" s="116">
        <v>10.23</v>
      </c>
      <c r="U48" s="116">
        <v>9.42</v>
      </c>
    </row>
    <row r="49" spans="1:21">
      <c r="A49" s="110"/>
      <c r="B49" s="112">
        <v>37</v>
      </c>
      <c r="C49" s="110"/>
      <c r="D49" s="110">
        <v>0</v>
      </c>
      <c r="E49" s="113">
        <v>0</v>
      </c>
      <c r="F49" s="110">
        <v>0</v>
      </c>
      <c r="G49" s="113">
        <v>0</v>
      </c>
      <c r="H49" s="110">
        <v>0</v>
      </c>
      <c r="I49" s="113">
        <v>0</v>
      </c>
      <c r="J49" s="110">
        <v>0</v>
      </c>
      <c r="K49" s="113">
        <v>0</v>
      </c>
      <c r="L49" s="110">
        <v>0</v>
      </c>
      <c r="M49" s="113">
        <v>0</v>
      </c>
      <c r="N49" s="110">
        <v>0</v>
      </c>
      <c r="O49" s="113">
        <v>0</v>
      </c>
      <c r="P49" s="110">
        <v>0</v>
      </c>
      <c r="Q49" s="113">
        <v>0</v>
      </c>
      <c r="R49" s="110">
        <v>0</v>
      </c>
      <c r="S49" s="113">
        <v>0</v>
      </c>
      <c r="T49" s="110">
        <v>0</v>
      </c>
      <c r="U49" s="113">
        <v>0</v>
      </c>
    </row>
    <row r="50" spans="1:21">
      <c r="A50" s="110"/>
      <c r="B50" s="112">
        <v>38</v>
      </c>
      <c r="C50" s="110" t="s">
        <v>55</v>
      </c>
      <c r="D50" s="110">
        <v>0</v>
      </c>
      <c r="E50" s="113">
        <v>0</v>
      </c>
      <c r="F50" s="110">
        <v>0</v>
      </c>
      <c r="G50" s="113">
        <v>0</v>
      </c>
      <c r="H50" s="110">
        <v>0</v>
      </c>
      <c r="I50" s="113">
        <v>0</v>
      </c>
      <c r="J50" s="110">
        <v>0</v>
      </c>
      <c r="K50" s="113">
        <v>0</v>
      </c>
      <c r="L50" s="110">
        <v>0</v>
      </c>
      <c r="M50" s="113">
        <v>0</v>
      </c>
      <c r="N50" s="110">
        <v>0</v>
      </c>
      <c r="O50" s="113">
        <v>0</v>
      </c>
      <c r="P50" s="110">
        <v>0</v>
      </c>
      <c r="Q50" s="113">
        <v>0</v>
      </c>
      <c r="R50" s="110">
        <v>0</v>
      </c>
      <c r="S50" s="113">
        <v>0</v>
      </c>
      <c r="T50" s="110">
        <v>0</v>
      </c>
      <c r="U50" s="113">
        <v>0</v>
      </c>
    </row>
    <row r="51" spans="1:21">
      <c r="A51" s="110"/>
      <c r="B51" s="112">
        <v>39</v>
      </c>
      <c r="C51" s="110" t="s">
        <v>56</v>
      </c>
      <c r="D51" s="110">
        <v>0</v>
      </c>
      <c r="E51" s="113">
        <v>0</v>
      </c>
      <c r="F51" s="110">
        <v>0</v>
      </c>
      <c r="G51" s="113">
        <v>0</v>
      </c>
      <c r="H51" s="110">
        <v>0</v>
      </c>
      <c r="I51" s="113">
        <v>0</v>
      </c>
      <c r="J51" s="110">
        <v>0</v>
      </c>
      <c r="K51" s="113">
        <v>0</v>
      </c>
      <c r="L51" s="110">
        <v>0</v>
      </c>
      <c r="M51" s="113">
        <v>0</v>
      </c>
      <c r="N51" s="110">
        <v>0</v>
      </c>
      <c r="O51" s="113">
        <v>0</v>
      </c>
      <c r="P51" s="110">
        <v>0</v>
      </c>
      <c r="Q51" s="113">
        <v>0</v>
      </c>
      <c r="R51" s="110">
        <v>0</v>
      </c>
      <c r="S51" s="113">
        <v>0</v>
      </c>
      <c r="T51" s="110">
        <v>0</v>
      </c>
      <c r="U51" s="113">
        <v>0</v>
      </c>
    </row>
    <row r="52" spans="1:21" s="118" customFormat="1">
      <c r="A52" s="116"/>
      <c r="B52" s="223" t="s">
        <v>57</v>
      </c>
      <c r="C52" s="223"/>
      <c r="D52" s="116">
        <v>0</v>
      </c>
      <c r="E52" s="116">
        <v>0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</row>
    <row r="53" spans="1:21" s="118" customFormat="1">
      <c r="A53" s="116"/>
      <c r="B53" s="223" t="s">
        <v>58</v>
      </c>
      <c r="C53" s="223"/>
      <c r="D53" s="116">
        <v>2764</v>
      </c>
      <c r="E53" s="116">
        <v>15651.92</v>
      </c>
      <c r="F53" s="116">
        <v>6516</v>
      </c>
      <c r="G53" s="116">
        <v>24768.11</v>
      </c>
      <c r="H53" s="116">
        <v>2785</v>
      </c>
      <c r="I53" s="116">
        <v>15468.15</v>
      </c>
      <c r="J53" s="116">
        <v>2014</v>
      </c>
      <c r="K53" s="116">
        <v>3883.51</v>
      </c>
      <c r="L53" s="116">
        <v>2563</v>
      </c>
      <c r="M53" s="116">
        <v>8984.2000000000007</v>
      </c>
      <c r="N53" s="116">
        <v>2572</v>
      </c>
      <c r="O53" s="116">
        <v>16996.04</v>
      </c>
      <c r="P53" s="116">
        <v>2572</v>
      </c>
      <c r="Q53" s="116">
        <v>0</v>
      </c>
      <c r="R53" s="116">
        <v>4877</v>
      </c>
      <c r="S53" s="116">
        <v>10945.48</v>
      </c>
      <c r="T53" s="116">
        <v>92.73</v>
      </c>
      <c r="U53" s="116">
        <v>57.4</v>
      </c>
    </row>
    <row r="54" spans="1:21">
      <c r="A54" s="110"/>
      <c r="B54" s="112">
        <v>40</v>
      </c>
      <c r="C54" s="110"/>
      <c r="D54" s="110">
        <v>0</v>
      </c>
      <c r="E54" s="113">
        <v>0</v>
      </c>
      <c r="F54" s="110">
        <v>0</v>
      </c>
      <c r="G54" s="113">
        <v>0</v>
      </c>
      <c r="H54" s="110">
        <v>0</v>
      </c>
      <c r="I54" s="113">
        <v>0</v>
      </c>
      <c r="J54" s="110">
        <v>0</v>
      </c>
      <c r="K54" s="113">
        <v>0</v>
      </c>
      <c r="L54" s="110">
        <v>0</v>
      </c>
      <c r="M54" s="113">
        <v>0</v>
      </c>
      <c r="N54" s="110">
        <v>0</v>
      </c>
      <c r="O54" s="113">
        <v>0</v>
      </c>
      <c r="P54" s="110">
        <v>0</v>
      </c>
      <c r="Q54" s="113">
        <v>0</v>
      </c>
      <c r="R54" s="110">
        <v>0</v>
      </c>
      <c r="S54" s="113">
        <v>0</v>
      </c>
      <c r="T54" s="110">
        <v>0</v>
      </c>
      <c r="U54" s="113">
        <v>0</v>
      </c>
    </row>
    <row r="55" spans="1:21">
      <c r="A55" s="110"/>
      <c r="B55" s="112">
        <v>41</v>
      </c>
      <c r="C55" s="110" t="s">
        <v>60</v>
      </c>
      <c r="D55" s="110">
        <v>0</v>
      </c>
      <c r="E55" s="113">
        <v>0</v>
      </c>
      <c r="F55" s="110">
        <v>0</v>
      </c>
      <c r="G55" s="113">
        <v>0</v>
      </c>
      <c r="H55" s="110">
        <v>0</v>
      </c>
      <c r="I55" s="113">
        <v>0</v>
      </c>
      <c r="J55" s="110">
        <v>0</v>
      </c>
      <c r="K55" s="113">
        <v>0</v>
      </c>
      <c r="L55" s="110">
        <v>0</v>
      </c>
      <c r="M55" s="113">
        <v>0</v>
      </c>
      <c r="N55" s="110">
        <v>0</v>
      </c>
      <c r="O55" s="113">
        <v>0</v>
      </c>
      <c r="P55" s="110">
        <v>0</v>
      </c>
      <c r="Q55" s="113">
        <v>0</v>
      </c>
      <c r="R55" s="110">
        <v>0</v>
      </c>
      <c r="S55" s="113">
        <v>0</v>
      </c>
      <c r="T55" s="110">
        <v>0</v>
      </c>
      <c r="U55" s="113">
        <v>0</v>
      </c>
    </row>
    <row r="56" spans="1:21">
      <c r="A56" s="110"/>
      <c r="B56" s="112">
        <v>42</v>
      </c>
      <c r="C56" s="110" t="s">
        <v>61</v>
      </c>
      <c r="D56" s="110">
        <v>0</v>
      </c>
      <c r="E56" s="113">
        <v>0</v>
      </c>
      <c r="F56" s="110">
        <v>0</v>
      </c>
      <c r="G56" s="113">
        <v>0</v>
      </c>
      <c r="H56" s="110">
        <v>0</v>
      </c>
      <c r="I56" s="113">
        <v>0</v>
      </c>
      <c r="J56" s="110">
        <v>0</v>
      </c>
      <c r="K56" s="113">
        <v>0</v>
      </c>
      <c r="L56" s="110">
        <v>0</v>
      </c>
      <c r="M56" s="113">
        <v>0</v>
      </c>
      <c r="N56" s="110">
        <v>0</v>
      </c>
      <c r="O56" s="113">
        <v>0</v>
      </c>
      <c r="P56" s="110">
        <v>0</v>
      </c>
      <c r="Q56" s="113">
        <v>0</v>
      </c>
      <c r="R56" s="110">
        <v>0</v>
      </c>
      <c r="S56" s="113">
        <v>0</v>
      </c>
      <c r="T56" s="110">
        <v>0</v>
      </c>
      <c r="U56" s="113">
        <v>0</v>
      </c>
    </row>
    <row r="57" spans="1:21" s="118" customFormat="1">
      <c r="A57" s="116"/>
      <c r="B57" s="111">
        <v>43</v>
      </c>
      <c r="C57" s="116" t="s">
        <v>62</v>
      </c>
      <c r="D57" s="116">
        <v>0</v>
      </c>
      <c r="E57" s="117">
        <v>0</v>
      </c>
      <c r="F57" s="116">
        <v>0</v>
      </c>
      <c r="G57" s="117">
        <v>0</v>
      </c>
      <c r="H57" s="116">
        <v>0</v>
      </c>
      <c r="I57" s="117">
        <v>0</v>
      </c>
      <c r="J57" s="116">
        <v>0</v>
      </c>
      <c r="K57" s="117">
        <v>0</v>
      </c>
      <c r="L57" s="116">
        <v>0</v>
      </c>
      <c r="M57" s="117">
        <v>0</v>
      </c>
      <c r="N57" s="116">
        <v>0</v>
      </c>
      <c r="O57" s="117">
        <v>0</v>
      </c>
      <c r="P57" s="116">
        <v>0</v>
      </c>
      <c r="Q57" s="117">
        <v>0</v>
      </c>
      <c r="R57" s="116">
        <v>0</v>
      </c>
      <c r="S57" s="117">
        <v>0</v>
      </c>
      <c r="T57" s="116">
        <v>0</v>
      </c>
      <c r="U57" s="117">
        <v>0</v>
      </c>
    </row>
    <row r="58" spans="1:21" s="118" customFormat="1">
      <c r="A58" s="116"/>
      <c r="B58" s="223" t="s">
        <v>63</v>
      </c>
      <c r="C58" s="223"/>
      <c r="D58" s="116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</row>
    <row r="59" spans="1:21">
      <c r="A59" s="110"/>
      <c r="B59" s="250" t="s">
        <v>64</v>
      </c>
      <c r="C59" s="251"/>
      <c r="D59" s="110">
        <v>2764</v>
      </c>
      <c r="E59" s="113">
        <v>15651.92</v>
      </c>
      <c r="F59" s="110">
        <v>6516</v>
      </c>
      <c r="G59" s="113">
        <v>24768.11</v>
      </c>
      <c r="H59" s="110">
        <v>2785</v>
      </c>
      <c r="I59" s="113">
        <v>15468.15</v>
      </c>
      <c r="J59" s="110">
        <v>2014</v>
      </c>
      <c r="K59" s="113">
        <v>3883.51</v>
      </c>
      <c r="L59" s="110">
        <v>2563</v>
      </c>
      <c r="M59" s="113">
        <v>8984.2000000000007</v>
      </c>
      <c r="N59" s="110">
        <v>2572</v>
      </c>
      <c r="O59" s="113">
        <v>16996.04</v>
      </c>
      <c r="P59" s="110">
        <v>2572</v>
      </c>
      <c r="Q59" s="113">
        <v>0</v>
      </c>
      <c r="R59" s="110">
        <v>4877</v>
      </c>
      <c r="S59" s="113">
        <v>10945.48</v>
      </c>
      <c r="T59" s="110">
        <v>92.73</v>
      </c>
      <c r="U59" s="113">
        <v>57.4</v>
      </c>
    </row>
  </sheetData>
  <mergeCells count="29">
    <mergeCell ref="B53:C53"/>
    <mergeCell ref="B58:C58"/>
    <mergeCell ref="B59:C59"/>
    <mergeCell ref="B21:C21"/>
    <mergeCell ref="B41:C41"/>
    <mergeCell ref="B42:C42"/>
    <mergeCell ref="B48:C48"/>
    <mergeCell ref="B52:C52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  <mergeCell ref="F7:G7"/>
    <mergeCell ref="J7:K7"/>
    <mergeCell ref="N6:O6"/>
    <mergeCell ref="B6:B8"/>
    <mergeCell ref="C6:C8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S63"/>
  <sheetViews>
    <sheetView view="pageBreakPreview" topLeftCell="A3" zoomScale="60" zoomScaleNormal="90" workbookViewId="0">
      <pane xSplit="3" ySplit="10" topLeftCell="D60" activePane="bottomRight" state="frozen"/>
      <selection activeCell="C40" sqref="C40"/>
      <selection pane="topRight" activeCell="C40" sqref="C40"/>
      <selection pane="bottomLeft" activeCell="C40" sqref="C40"/>
      <selection pane="bottomRight" activeCell="B3" sqref="B3:L63"/>
    </sheetView>
  </sheetViews>
  <sheetFormatPr defaultRowHeight="15"/>
  <cols>
    <col min="1" max="1" width="9.140625" style="53" customWidth="1"/>
    <col min="2" max="2" width="6.28515625" style="53" customWidth="1"/>
    <col min="3" max="3" width="23.570312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customWidth="1"/>
    <col min="10" max="10" width="14.5703125" customWidth="1"/>
    <col min="11" max="11" width="12.5703125" customWidth="1"/>
    <col min="12" max="12" width="12.140625" customWidth="1"/>
  </cols>
  <sheetData>
    <row r="3" spans="1:19" ht="24.75">
      <c r="C3" s="1"/>
      <c r="D3" s="1"/>
      <c r="E3" s="1"/>
      <c r="F3" s="2"/>
      <c r="G3" s="3"/>
      <c r="H3" s="27"/>
      <c r="I3" s="155" t="s">
        <v>123</v>
      </c>
      <c r="J3" s="155"/>
      <c r="K3" s="155"/>
      <c r="L3" s="52"/>
      <c r="M3" s="38"/>
    </row>
    <row r="4" spans="1:19" ht="33.75" customHeight="1">
      <c r="B4" s="258" t="s">
        <v>0</v>
      </c>
      <c r="C4" s="258"/>
      <c r="D4" s="258"/>
      <c r="E4" s="258"/>
      <c r="F4" s="258"/>
      <c r="G4" s="258"/>
      <c r="H4" s="258"/>
      <c r="I4" s="258"/>
      <c r="J4" s="57" t="str">
        <f>'2.1'!K5</f>
        <v>31.03.2022</v>
      </c>
      <c r="K4" s="6"/>
      <c r="L4" s="6"/>
      <c r="M4" s="6"/>
    </row>
    <row r="5" spans="1:19" ht="18">
      <c r="C5" s="5"/>
      <c r="D5" s="5"/>
      <c r="E5" s="5"/>
      <c r="F5" s="40"/>
      <c r="G5" s="40"/>
      <c r="H5" s="40"/>
      <c r="I5" s="40"/>
      <c r="J5" s="39"/>
      <c r="K5" s="23"/>
      <c r="L5" s="23"/>
      <c r="M5" s="23"/>
    </row>
    <row r="6" spans="1:19">
      <c r="C6" s="32" t="s">
        <v>102</v>
      </c>
      <c r="D6" s="32"/>
      <c r="E6" s="32"/>
      <c r="F6" s="32"/>
      <c r="G6" s="32"/>
      <c r="H6" s="22"/>
      <c r="I6" s="22"/>
      <c r="J6" s="45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41"/>
      <c r="K7" s="7"/>
      <c r="L7" s="7"/>
      <c r="M7" s="7"/>
    </row>
    <row r="8" spans="1:19" ht="15.75">
      <c r="C8" s="42"/>
      <c r="D8" s="26"/>
      <c r="E8" s="26"/>
      <c r="F8" s="26"/>
      <c r="G8" s="26"/>
      <c r="H8" s="25"/>
      <c r="I8" s="34" t="s">
        <v>3</v>
      </c>
      <c r="J8" s="43"/>
      <c r="K8" s="25"/>
      <c r="L8" s="25"/>
      <c r="M8" s="25"/>
    </row>
    <row r="9" spans="1:19" ht="16.5" customHeight="1">
      <c r="B9" s="238" t="s">
        <v>92</v>
      </c>
      <c r="C9" s="138" t="s">
        <v>5</v>
      </c>
      <c r="D9" s="141" t="s">
        <v>115</v>
      </c>
      <c r="E9" s="141"/>
      <c r="F9" s="141" t="s">
        <v>103</v>
      </c>
      <c r="G9" s="141"/>
      <c r="H9" s="254" t="s">
        <v>104</v>
      </c>
      <c r="I9" s="141" t="s">
        <v>105</v>
      </c>
      <c r="J9" s="141"/>
      <c r="K9" s="256" t="s">
        <v>106</v>
      </c>
      <c r="L9" s="252" t="s">
        <v>11</v>
      </c>
      <c r="M9" s="44"/>
    </row>
    <row r="10" spans="1:19" ht="38.25" customHeight="1">
      <c r="B10" s="239"/>
      <c r="C10" s="139"/>
      <c r="D10" s="141"/>
      <c r="E10" s="141"/>
      <c r="F10" s="141"/>
      <c r="G10" s="141"/>
      <c r="H10" s="254"/>
      <c r="I10" s="141"/>
      <c r="J10" s="141"/>
      <c r="K10" s="256"/>
      <c r="L10" s="253"/>
      <c r="M10" s="44"/>
    </row>
    <row r="11" spans="1:19" ht="21.75" customHeight="1">
      <c r="B11" s="239"/>
      <c r="C11" s="139"/>
      <c r="D11" s="141" t="s">
        <v>107</v>
      </c>
      <c r="E11" s="141" t="s">
        <v>13</v>
      </c>
      <c r="F11" s="141" t="s">
        <v>107</v>
      </c>
      <c r="G11" s="141" t="s">
        <v>13</v>
      </c>
      <c r="H11" s="254"/>
      <c r="I11" s="141" t="s">
        <v>12</v>
      </c>
      <c r="J11" s="147" t="s">
        <v>13</v>
      </c>
      <c r="K11" s="256"/>
      <c r="L11" s="253"/>
      <c r="M11" s="44"/>
    </row>
    <row r="12" spans="1:19" ht="21" customHeight="1">
      <c r="B12" s="240"/>
      <c r="C12" s="139"/>
      <c r="D12" s="146"/>
      <c r="E12" s="146"/>
      <c r="F12" s="146"/>
      <c r="G12" s="146"/>
      <c r="H12" s="255"/>
      <c r="I12" s="146"/>
      <c r="J12" s="148"/>
      <c r="K12" s="257"/>
      <c r="L12" s="54" t="str">
        <f>'2.1'!K5</f>
        <v>31.03.2022</v>
      </c>
      <c r="M12" s="44"/>
    </row>
    <row r="13" spans="1:19">
      <c r="A13" s="112"/>
      <c r="B13" s="112">
        <v>1</v>
      </c>
      <c r="C13" s="110" t="s">
        <v>14</v>
      </c>
      <c r="D13" s="110">
        <v>103</v>
      </c>
      <c r="E13" s="110">
        <v>161</v>
      </c>
      <c r="F13" s="110">
        <v>169</v>
      </c>
      <c r="G13" s="110">
        <v>276</v>
      </c>
      <c r="H13" s="110">
        <v>0.37</v>
      </c>
      <c r="I13" s="110">
        <v>4</v>
      </c>
      <c r="J13" s="110">
        <v>0.32</v>
      </c>
      <c r="K13" s="110">
        <v>0</v>
      </c>
      <c r="L13" s="110">
        <v>74890</v>
      </c>
    </row>
    <row r="14" spans="1:19">
      <c r="A14" s="112"/>
      <c r="B14" s="112">
        <v>2</v>
      </c>
      <c r="C14" s="110" t="s">
        <v>15</v>
      </c>
      <c r="D14" s="110">
        <v>7</v>
      </c>
      <c r="E14" s="110">
        <v>12</v>
      </c>
      <c r="F14" s="110">
        <v>164</v>
      </c>
      <c r="G14" s="110">
        <v>220.14</v>
      </c>
      <c r="H14" s="110">
        <v>0.11</v>
      </c>
      <c r="I14" s="110">
        <v>79</v>
      </c>
      <c r="J14" s="110">
        <v>9.3699999999999992</v>
      </c>
      <c r="K14" s="110">
        <v>0</v>
      </c>
      <c r="L14" s="110">
        <v>199709.39</v>
      </c>
    </row>
    <row r="15" spans="1:19">
      <c r="A15" s="112"/>
      <c r="B15" s="112">
        <v>3</v>
      </c>
      <c r="C15" s="110" t="s">
        <v>16</v>
      </c>
      <c r="D15" s="110">
        <v>0</v>
      </c>
      <c r="E15" s="110">
        <v>0</v>
      </c>
      <c r="F15" s="110">
        <v>189</v>
      </c>
      <c r="G15" s="110">
        <v>109</v>
      </c>
      <c r="H15" s="110">
        <v>0.28000000000000003</v>
      </c>
      <c r="I15" s="110">
        <v>0</v>
      </c>
      <c r="J15" s="110">
        <v>0</v>
      </c>
      <c r="K15" s="110">
        <v>0</v>
      </c>
      <c r="L15" s="110">
        <v>38941</v>
      </c>
    </row>
    <row r="16" spans="1:19">
      <c r="A16" s="112"/>
      <c r="B16" s="112">
        <v>4</v>
      </c>
      <c r="C16" s="110" t="s">
        <v>17</v>
      </c>
      <c r="D16" s="110">
        <v>937</v>
      </c>
      <c r="E16" s="110">
        <v>4398</v>
      </c>
      <c r="F16" s="110">
        <v>1058</v>
      </c>
      <c r="G16" s="110">
        <v>6718.8</v>
      </c>
      <c r="H16" s="110">
        <v>0.56000000000000005</v>
      </c>
      <c r="I16" s="110">
        <v>187</v>
      </c>
      <c r="J16" s="110">
        <v>14.73</v>
      </c>
      <c r="K16" s="110">
        <v>0</v>
      </c>
      <c r="L16" s="110">
        <v>1208062.23</v>
      </c>
    </row>
    <row r="17" spans="1:12">
      <c r="A17" s="112"/>
      <c r="B17" s="112">
        <v>5</v>
      </c>
      <c r="C17" s="110" t="s">
        <v>18</v>
      </c>
      <c r="D17" s="110">
        <v>0</v>
      </c>
      <c r="E17" s="110">
        <v>0</v>
      </c>
      <c r="F17" s="110">
        <v>243</v>
      </c>
      <c r="G17" s="110">
        <v>3115.81</v>
      </c>
      <c r="H17" s="110">
        <v>3.41</v>
      </c>
      <c r="I17" s="110">
        <v>0</v>
      </c>
      <c r="J17" s="110">
        <v>0</v>
      </c>
      <c r="K17" s="110">
        <v>0</v>
      </c>
      <c r="L17" s="110">
        <v>91417.47</v>
      </c>
    </row>
    <row r="18" spans="1:12">
      <c r="A18" s="112"/>
      <c r="B18" s="112">
        <v>6</v>
      </c>
      <c r="C18" s="110" t="s">
        <v>19</v>
      </c>
      <c r="D18" s="110">
        <v>8</v>
      </c>
      <c r="E18" s="110">
        <v>3.88</v>
      </c>
      <c r="F18" s="110">
        <v>1062</v>
      </c>
      <c r="G18" s="110">
        <v>11353.55</v>
      </c>
      <c r="H18" s="110">
        <v>1.1399999999999999</v>
      </c>
      <c r="I18" s="110">
        <v>1</v>
      </c>
      <c r="J18" s="110">
        <v>0.06</v>
      </c>
      <c r="K18" s="110">
        <v>0</v>
      </c>
      <c r="L18" s="110">
        <v>991949</v>
      </c>
    </row>
    <row r="19" spans="1:12">
      <c r="A19" s="112"/>
      <c r="B19" s="112">
        <v>7</v>
      </c>
      <c r="C19" s="110" t="s">
        <v>20</v>
      </c>
      <c r="D19" s="110">
        <v>4</v>
      </c>
      <c r="E19" s="110">
        <v>7.29</v>
      </c>
      <c r="F19" s="110">
        <v>474</v>
      </c>
      <c r="G19" s="110">
        <v>3902</v>
      </c>
      <c r="H19" s="110">
        <v>2.85</v>
      </c>
      <c r="I19" s="110">
        <v>74</v>
      </c>
      <c r="J19" s="110">
        <v>16.239999999999998</v>
      </c>
      <c r="K19" s="110">
        <v>0.01</v>
      </c>
      <c r="L19" s="110">
        <v>136829</v>
      </c>
    </row>
    <row r="20" spans="1:12">
      <c r="A20" s="112"/>
      <c r="B20" s="112">
        <v>8</v>
      </c>
      <c r="C20" s="110" t="s">
        <v>21</v>
      </c>
      <c r="D20" s="110">
        <v>135</v>
      </c>
      <c r="E20" s="110">
        <v>217.3</v>
      </c>
      <c r="F20" s="110">
        <v>386</v>
      </c>
      <c r="G20" s="110">
        <v>640.01</v>
      </c>
      <c r="H20" s="110">
        <v>0.59</v>
      </c>
      <c r="I20" s="110">
        <v>2</v>
      </c>
      <c r="J20" s="110">
        <v>1</v>
      </c>
      <c r="K20" s="110">
        <v>0</v>
      </c>
      <c r="L20" s="110">
        <v>107798.97</v>
      </c>
    </row>
    <row r="21" spans="1:12">
      <c r="A21" s="112"/>
      <c r="B21" s="112">
        <v>9</v>
      </c>
      <c r="C21" s="110" t="s">
        <v>22</v>
      </c>
      <c r="D21" s="110">
        <v>1007</v>
      </c>
      <c r="E21" s="110">
        <v>1001.99</v>
      </c>
      <c r="F21" s="110">
        <v>2342</v>
      </c>
      <c r="G21" s="110">
        <v>5218</v>
      </c>
      <c r="H21" s="110">
        <v>0.28000000000000003</v>
      </c>
      <c r="I21" s="110">
        <v>0</v>
      </c>
      <c r="J21" s="110">
        <v>0</v>
      </c>
      <c r="K21" s="110">
        <v>0</v>
      </c>
      <c r="L21" s="110">
        <v>1883954.01</v>
      </c>
    </row>
    <row r="22" spans="1:12">
      <c r="A22" s="112"/>
      <c r="B22" s="112">
        <v>10</v>
      </c>
      <c r="C22" s="110" t="s">
        <v>23</v>
      </c>
      <c r="D22" s="110">
        <v>13672</v>
      </c>
      <c r="E22" s="110">
        <v>33444.160000000003</v>
      </c>
      <c r="F22" s="110">
        <v>24215</v>
      </c>
      <c r="G22" s="110">
        <v>71581.429999999993</v>
      </c>
      <c r="H22" s="110">
        <v>5.66</v>
      </c>
      <c r="I22" s="110">
        <v>8</v>
      </c>
      <c r="J22" s="110">
        <v>0.42</v>
      </c>
      <c r="K22" s="110">
        <v>0</v>
      </c>
      <c r="L22" s="110">
        <v>1264044.92</v>
      </c>
    </row>
    <row r="23" spans="1:12">
      <c r="A23" s="112"/>
      <c r="B23" s="112">
        <v>11</v>
      </c>
      <c r="C23" s="110" t="s">
        <v>24</v>
      </c>
      <c r="D23" s="110">
        <v>222</v>
      </c>
      <c r="E23" s="110">
        <v>947.39</v>
      </c>
      <c r="F23" s="110">
        <v>587</v>
      </c>
      <c r="G23" s="110">
        <v>2417.61</v>
      </c>
      <c r="H23" s="110">
        <v>0.88</v>
      </c>
      <c r="I23" s="110">
        <v>0</v>
      </c>
      <c r="J23" s="110">
        <v>0</v>
      </c>
      <c r="K23" s="110">
        <v>0</v>
      </c>
      <c r="L23" s="110">
        <v>275710.7</v>
      </c>
    </row>
    <row r="24" spans="1:12">
      <c r="A24" s="112"/>
      <c r="B24" s="112">
        <v>12</v>
      </c>
      <c r="C24" s="110" t="s">
        <v>25</v>
      </c>
      <c r="D24" s="110">
        <v>32</v>
      </c>
      <c r="E24" s="110">
        <v>75</v>
      </c>
      <c r="F24" s="110">
        <v>671</v>
      </c>
      <c r="G24" s="110">
        <v>3051</v>
      </c>
      <c r="H24" s="110">
        <v>0.84</v>
      </c>
      <c r="I24" s="110">
        <v>30</v>
      </c>
      <c r="J24" s="110">
        <v>2.61</v>
      </c>
      <c r="K24" s="110">
        <v>0</v>
      </c>
      <c r="L24" s="110">
        <v>364758.84</v>
      </c>
    </row>
    <row r="25" spans="1:12" s="109" customFormat="1">
      <c r="A25" s="111"/>
      <c r="B25" s="151" t="s">
        <v>26</v>
      </c>
      <c r="C25" s="151"/>
      <c r="D25" s="111">
        <v>16127</v>
      </c>
      <c r="E25" s="111">
        <v>40268.01</v>
      </c>
      <c r="F25" s="111">
        <v>31560</v>
      </c>
      <c r="G25" s="111">
        <v>108603.35</v>
      </c>
      <c r="H25" s="111">
        <v>1.64</v>
      </c>
      <c r="I25" s="111">
        <v>385</v>
      </c>
      <c r="J25" s="111">
        <v>44.75</v>
      </c>
      <c r="K25" s="111">
        <v>0</v>
      </c>
      <c r="L25" s="111">
        <v>6638065.5300000003</v>
      </c>
    </row>
    <row r="26" spans="1:12">
      <c r="A26" s="112"/>
      <c r="B26" s="112">
        <v>13</v>
      </c>
      <c r="C26" s="110" t="s">
        <v>27</v>
      </c>
      <c r="D26" s="110">
        <v>8</v>
      </c>
      <c r="E26" s="110">
        <v>43.77</v>
      </c>
      <c r="F26" s="110">
        <v>55</v>
      </c>
      <c r="G26" s="110">
        <v>257.29000000000002</v>
      </c>
      <c r="H26" s="110">
        <v>0.05</v>
      </c>
      <c r="I26" s="110">
        <v>0</v>
      </c>
      <c r="J26" s="110">
        <v>0</v>
      </c>
      <c r="K26" s="110">
        <v>0</v>
      </c>
      <c r="L26" s="110">
        <v>552008.5</v>
      </c>
    </row>
    <row r="27" spans="1:12">
      <c r="A27" s="112"/>
      <c r="B27" s="112">
        <v>14</v>
      </c>
      <c r="C27" s="110" t="s">
        <v>28</v>
      </c>
      <c r="D27" s="110">
        <v>3</v>
      </c>
      <c r="E27" s="110">
        <v>1.79</v>
      </c>
      <c r="F27" s="110">
        <v>3</v>
      </c>
      <c r="G27" s="110">
        <v>1.77</v>
      </c>
      <c r="H27" s="110">
        <v>0.33</v>
      </c>
      <c r="I27" s="110">
        <v>0</v>
      </c>
      <c r="J27" s="110">
        <v>0</v>
      </c>
      <c r="K27" s="110">
        <v>0</v>
      </c>
      <c r="L27" s="110">
        <v>540.6</v>
      </c>
    </row>
    <row r="28" spans="1:12">
      <c r="A28" s="112"/>
      <c r="B28" s="112">
        <v>15</v>
      </c>
      <c r="C28" s="110" t="s">
        <v>29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8681</v>
      </c>
    </row>
    <row r="29" spans="1:12">
      <c r="A29" s="112"/>
      <c r="B29" s="112">
        <v>16</v>
      </c>
      <c r="C29" s="110" t="s">
        <v>30</v>
      </c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110">
        <v>0</v>
      </c>
      <c r="J29" s="110">
        <v>0</v>
      </c>
      <c r="K29" s="110">
        <v>0</v>
      </c>
      <c r="L29" s="110">
        <v>87.06</v>
      </c>
    </row>
    <row r="30" spans="1:12">
      <c r="A30" s="112"/>
      <c r="B30" s="112">
        <v>17</v>
      </c>
      <c r="C30" s="110" t="s">
        <v>31</v>
      </c>
      <c r="D30" s="110">
        <v>0</v>
      </c>
      <c r="E30" s="110">
        <v>0</v>
      </c>
      <c r="F30" s="110">
        <v>0</v>
      </c>
      <c r="G30" s="110">
        <v>0</v>
      </c>
      <c r="H30" s="110">
        <v>0</v>
      </c>
      <c r="I30" s="110">
        <v>0</v>
      </c>
      <c r="J30" s="110">
        <v>0</v>
      </c>
      <c r="K30" s="110">
        <v>0</v>
      </c>
      <c r="L30" s="110">
        <v>623.20000000000005</v>
      </c>
    </row>
    <row r="31" spans="1:12">
      <c r="A31" s="112"/>
      <c r="B31" s="112">
        <v>18</v>
      </c>
      <c r="C31" s="110" t="s">
        <v>32</v>
      </c>
      <c r="D31" s="110">
        <v>281</v>
      </c>
      <c r="E31" s="110">
        <v>640</v>
      </c>
      <c r="F31" s="110">
        <v>319</v>
      </c>
      <c r="G31" s="110">
        <v>737.32</v>
      </c>
      <c r="H31" s="110">
        <v>1.8</v>
      </c>
      <c r="I31" s="110">
        <v>0</v>
      </c>
      <c r="J31" s="110">
        <v>0</v>
      </c>
      <c r="K31" s="110">
        <v>0</v>
      </c>
      <c r="L31" s="110">
        <v>41051.980000000003</v>
      </c>
    </row>
    <row r="32" spans="1:12">
      <c r="A32" s="112"/>
      <c r="B32" s="112">
        <v>19</v>
      </c>
      <c r="C32" s="110" t="s">
        <v>33</v>
      </c>
      <c r="D32" s="110">
        <v>1041</v>
      </c>
      <c r="E32" s="110">
        <v>2169.27</v>
      </c>
      <c r="F32" s="110">
        <v>2915</v>
      </c>
      <c r="G32" s="110">
        <v>7917.86</v>
      </c>
      <c r="H32" s="110">
        <v>1.48</v>
      </c>
      <c r="I32" s="110">
        <v>0</v>
      </c>
      <c r="J32" s="110">
        <v>0</v>
      </c>
      <c r="K32" s="110">
        <v>0</v>
      </c>
      <c r="L32" s="110">
        <v>535936.75</v>
      </c>
    </row>
    <row r="33" spans="1:12">
      <c r="A33" s="112"/>
      <c r="B33" s="112">
        <v>20</v>
      </c>
      <c r="C33" s="110" t="s">
        <v>34</v>
      </c>
      <c r="D33" s="110">
        <v>442</v>
      </c>
      <c r="E33" s="110">
        <v>1661.33</v>
      </c>
      <c r="F33" s="110">
        <v>719</v>
      </c>
      <c r="G33" s="110">
        <v>6517.63</v>
      </c>
      <c r="H33" s="110">
        <v>2.4300000000000002</v>
      </c>
      <c r="I33" s="110">
        <v>12</v>
      </c>
      <c r="J33" s="110">
        <v>4.1900000000000004</v>
      </c>
      <c r="K33" s="110">
        <v>0</v>
      </c>
      <c r="L33" s="110">
        <v>268449.40000000002</v>
      </c>
    </row>
    <row r="34" spans="1:12">
      <c r="A34" s="112"/>
      <c r="B34" s="112">
        <v>21</v>
      </c>
      <c r="C34" s="110" t="s">
        <v>35</v>
      </c>
      <c r="D34" s="110">
        <v>9</v>
      </c>
      <c r="E34" s="110">
        <v>12.1</v>
      </c>
      <c r="F34" s="110">
        <v>27</v>
      </c>
      <c r="G34" s="110">
        <v>38.36</v>
      </c>
      <c r="H34" s="110">
        <v>0.05</v>
      </c>
      <c r="I34" s="110">
        <v>0</v>
      </c>
      <c r="J34" s="110">
        <v>0</v>
      </c>
      <c r="K34" s="110">
        <v>0</v>
      </c>
      <c r="L34" s="110">
        <v>78800.679999999993</v>
      </c>
    </row>
    <row r="35" spans="1:12">
      <c r="A35" s="112"/>
      <c r="B35" s="112">
        <v>22</v>
      </c>
      <c r="C35" s="110" t="s">
        <v>36</v>
      </c>
      <c r="D35" s="110">
        <v>265</v>
      </c>
      <c r="E35" s="110">
        <v>750.31</v>
      </c>
      <c r="F35" s="110">
        <v>218</v>
      </c>
      <c r="G35" s="110">
        <v>122.69</v>
      </c>
      <c r="H35" s="110">
        <v>0.21</v>
      </c>
      <c r="I35" s="110">
        <v>0</v>
      </c>
      <c r="J35" s="110">
        <v>0</v>
      </c>
      <c r="K35" s="110">
        <v>0</v>
      </c>
      <c r="L35" s="110">
        <v>57319.89</v>
      </c>
    </row>
    <row r="36" spans="1:12">
      <c r="A36" s="112"/>
      <c r="B36" s="112">
        <v>23</v>
      </c>
      <c r="C36" s="110" t="s">
        <v>37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108461</v>
      </c>
    </row>
    <row r="37" spans="1:12">
      <c r="A37" s="112"/>
      <c r="B37" s="112">
        <v>24</v>
      </c>
      <c r="C37" s="110" t="s">
        <v>38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24312.080000000002</v>
      </c>
    </row>
    <row r="38" spans="1:12">
      <c r="A38" s="112"/>
      <c r="B38" s="112">
        <v>25</v>
      </c>
      <c r="C38" s="110" t="s">
        <v>39</v>
      </c>
      <c r="D38" s="110">
        <v>0</v>
      </c>
      <c r="E38" s="110">
        <v>0</v>
      </c>
      <c r="F38" s="110">
        <v>3</v>
      </c>
      <c r="G38" s="110">
        <v>26.25</v>
      </c>
      <c r="H38" s="110">
        <v>0.22</v>
      </c>
      <c r="I38" s="110">
        <v>0</v>
      </c>
      <c r="J38" s="110">
        <v>0</v>
      </c>
      <c r="K38" s="110">
        <v>0</v>
      </c>
      <c r="L38" s="110">
        <v>11685.15</v>
      </c>
    </row>
    <row r="39" spans="1:12">
      <c r="A39" s="112"/>
      <c r="B39" s="112">
        <v>26</v>
      </c>
      <c r="C39" s="110" t="s">
        <v>40</v>
      </c>
      <c r="D39" s="110">
        <v>0</v>
      </c>
      <c r="E39" s="110">
        <v>0</v>
      </c>
      <c r="F39" s="110">
        <v>0</v>
      </c>
      <c r="G39" s="110">
        <v>0</v>
      </c>
      <c r="H39" s="110">
        <v>0</v>
      </c>
      <c r="I39" s="110">
        <v>0</v>
      </c>
      <c r="J39" s="110">
        <v>0</v>
      </c>
      <c r="K39" s="110">
        <v>0</v>
      </c>
      <c r="L39" s="110">
        <v>5710.43</v>
      </c>
    </row>
    <row r="40" spans="1:12">
      <c r="A40" s="112"/>
      <c r="B40" s="112">
        <v>27</v>
      </c>
      <c r="C40" s="110" t="s">
        <v>41</v>
      </c>
      <c r="D40" s="110">
        <v>193</v>
      </c>
      <c r="E40" s="110">
        <v>2764</v>
      </c>
      <c r="F40" s="110">
        <v>1073</v>
      </c>
      <c r="G40" s="110">
        <v>13185</v>
      </c>
      <c r="H40" s="110">
        <v>6.39</v>
      </c>
      <c r="I40" s="110">
        <v>0</v>
      </c>
      <c r="J40" s="110">
        <v>0</v>
      </c>
      <c r="K40" s="110">
        <v>0</v>
      </c>
      <c r="L40" s="110">
        <v>206414</v>
      </c>
    </row>
    <row r="41" spans="1:12">
      <c r="A41" s="112"/>
      <c r="B41" s="112">
        <v>28</v>
      </c>
      <c r="C41" s="110" t="s">
        <v>42</v>
      </c>
      <c r="D41" s="110">
        <v>30289</v>
      </c>
      <c r="E41" s="110">
        <v>10092.33</v>
      </c>
      <c r="F41" s="110">
        <v>61746</v>
      </c>
      <c r="G41" s="110">
        <v>13284.64</v>
      </c>
      <c r="H41" s="110">
        <v>23.76</v>
      </c>
      <c r="I41" s="110">
        <v>0</v>
      </c>
      <c r="J41" s="110">
        <v>0</v>
      </c>
      <c r="K41" s="110">
        <v>0</v>
      </c>
      <c r="L41" s="110">
        <v>55900.78</v>
      </c>
    </row>
    <row r="42" spans="1:12">
      <c r="A42" s="112"/>
      <c r="B42" s="112">
        <v>29</v>
      </c>
      <c r="C42" s="110" t="s">
        <v>43</v>
      </c>
      <c r="D42" s="110">
        <v>0</v>
      </c>
      <c r="E42" s="110">
        <v>0</v>
      </c>
      <c r="F42" s="110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4038</v>
      </c>
    </row>
    <row r="43" spans="1:12">
      <c r="A43" s="112"/>
      <c r="B43" s="112">
        <v>30</v>
      </c>
      <c r="C43" s="110" t="s">
        <v>44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95</v>
      </c>
    </row>
    <row r="44" spans="1:12">
      <c r="A44" s="112"/>
      <c r="B44" s="112">
        <v>31</v>
      </c>
      <c r="C44" s="110" t="s">
        <v>45</v>
      </c>
      <c r="D44" s="110">
        <v>52</v>
      </c>
      <c r="E44" s="110">
        <v>830</v>
      </c>
      <c r="F44" s="110">
        <v>87</v>
      </c>
      <c r="G44" s="110">
        <v>3167</v>
      </c>
      <c r="H44" s="110">
        <v>3.86</v>
      </c>
      <c r="I44" s="110">
        <v>0</v>
      </c>
      <c r="J44" s="110">
        <v>0</v>
      </c>
      <c r="K44" s="110">
        <v>0</v>
      </c>
      <c r="L44" s="110">
        <v>81942</v>
      </c>
    </row>
    <row r="45" spans="1:12" s="109" customFormat="1">
      <c r="A45" s="111"/>
      <c r="B45" s="151" t="s">
        <v>46</v>
      </c>
      <c r="C45" s="151"/>
      <c r="D45" s="111">
        <v>32583</v>
      </c>
      <c r="E45" s="111">
        <v>18964.900000000001</v>
      </c>
      <c r="F45" s="111">
        <v>67165</v>
      </c>
      <c r="G45" s="111">
        <v>45255.81</v>
      </c>
      <c r="H45" s="111">
        <v>2.2200000000000002</v>
      </c>
      <c r="I45" s="111">
        <v>12</v>
      </c>
      <c r="J45" s="111">
        <v>4.1900000000000004</v>
      </c>
      <c r="K45" s="111">
        <v>0</v>
      </c>
      <c r="L45" s="111">
        <v>2042057.5</v>
      </c>
    </row>
    <row r="46" spans="1:12" s="109" customFormat="1">
      <c r="A46" s="111"/>
      <c r="B46" s="151" t="s">
        <v>47</v>
      </c>
      <c r="C46" s="151"/>
      <c r="D46" s="111">
        <v>48710</v>
      </c>
      <c r="E46" s="111">
        <v>59232.91</v>
      </c>
      <c r="F46" s="111">
        <v>98725</v>
      </c>
      <c r="G46" s="111">
        <v>153859.16</v>
      </c>
      <c r="H46" s="111">
        <v>1.77</v>
      </c>
      <c r="I46" s="111">
        <v>397</v>
      </c>
      <c r="J46" s="111">
        <v>48.94</v>
      </c>
      <c r="K46" s="111">
        <v>0</v>
      </c>
      <c r="L46" s="111">
        <v>8680123.0299999993</v>
      </c>
    </row>
    <row r="47" spans="1:12">
      <c r="A47" s="112"/>
      <c r="B47" s="112">
        <v>32</v>
      </c>
      <c r="C47" s="110" t="s">
        <v>48</v>
      </c>
      <c r="D47" s="110">
        <v>29</v>
      </c>
      <c r="E47" s="110">
        <v>113.67</v>
      </c>
      <c r="F47" s="110">
        <v>73</v>
      </c>
      <c r="G47" s="110">
        <v>244.05</v>
      </c>
      <c r="H47" s="110">
        <v>2.02</v>
      </c>
      <c r="I47" s="110">
        <v>0</v>
      </c>
      <c r="J47" s="110">
        <v>0</v>
      </c>
      <c r="K47" s="110">
        <v>0</v>
      </c>
      <c r="L47" s="110">
        <v>12082.75</v>
      </c>
    </row>
    <row r="48" spans="1:12">
      <c r="A48" s="112"/>
      <c r="B48" s="112">
        <v>33</v>
      </c>
      <c r="C48" s="110" t="s">
        <v>49</v>
      </c>
      <c r="D48" s="110">
        <v>0</v>
      </c>
      <c r="E48" s="110">
        <v>0</v>
      </c>
      <c r="F48" s="110">
        <v>3</v>
      </c>
      <c r="G48" s="110">
        <v>27.64</v>
      </c>
      <c r="H48" s="110">
        <v>0.39</v>
      </c>
      <c r="I48" s="110">
        <v>0</v>
      </c>
      <c r="J48" s="110">
        <v>0</v>
      </c>
      <c r="K48" s="110">
        <v>0</v>
      </c>
      <c r="L48" s="110">
        <v>7005.57</v>
      </c>
    </row>
    <row r="49" spans="1:12">
      <c r="A49" s="112"/>
      <c r="B49" s="112">
        <v>34</v>
      </c>
      <c r="C49" s="110" t="s">
        <v>50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71.47</v>
      </c>
    </row>
    <row r="50" spans="1:12">
      <c r="A50" s="112"/>
      <c r="B50" s="112">
        <v>35</v>
      </c>
      <c r="C50" s="110" t="s">
        <v>51</v>
      </c>
      <c r="D50" s="110">
        <v>5</v>
      </c>
      <c r="E50" s="110">
        <v>114.19</v>
      </c>
      <c r="F50" s="110">
        <v>5</v>
      </c>
      <c r="G50" s="110">
        <v>114.19</v>
      </c>
      <c r="H50" s="110">
        <v>4.84</v>
      </c>
      <c r="I50" s="110">
        <v>0</v>
      </c>
      <c r="J50" s="110">
        <v>0</v>
      </c>
      <c r="K50" s="110">
        <v>0</v>
      </c>
      <c r="L50" s="110">
        <v>2361.04</v>
      </c>
    </row>
    <row r="51" spans="1:12">
      <c r="A51" s="112"/>
      <c r="B51" s="112">
        <v>36</v>
      </c>
      <c r="C51" s="110" t="s">
        <v>52</v>
      </c>
      <c r="D51" s="110">
        <v>0</v>
      </c>
      <c r="E51" s="110">
        <v>0</v>
      </c>
      <c r="F51" s="110">
        <v>0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828.57</v>
      </c>
    </row>
    <row r="52" spans="1:12" s="109" customFormat="1">
      <c r="A52" s="111"/>
      <c r="B52" s="151" t="s">
        <v>53</v>
      </c>
      <c r="C52" s="151"/>
      <c r="D52" s="111">
        <v>34</v>
      </c>
      <c r="E52" s="111">
        <v>227.86</v>
      </c>
      <c r="F52" s="111">
        <v>81</v>
      </c>
      <c r="G52" s="111">
        <v>385.88</v>
      </c>
      <c r="H52" s="111">
        <v>1.73</v>
      </c>
      <c r="I52" s="111">
        <v>0</v>
      </c>
      <c r="J52" s="111">
        <v>0</v>
      </c>
      <c r="K52" s="111">
        <v>0</v>
      </c>
      <c r="L52" s="111">
        <v>22349.4</v>
      </c>
    </row>
    <row r="53" spans="1:12">
      <c r="A53" s="112"/>
      <c r="B53" s="112">
        <v>37</v>
      </c>
      <c r="C53" s="110" t="s">
        <v>54</v>
      </c>
      <c r="D53" s="110">
        <v>0</v>
      </c>
      <c r="E53" s="110">
        <v>0</v>
      </c>
      <c r="F53" s="110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</row>
    <row r="54" spans="1:12">
      <c r="A54" s="112"/>
      <c r="B54" s="112">
        <v>38</v>
      </c>
      <c r="C54" s="110" t="s">
        <v>55</v>
      </c>
      <c r="D54" s="110">
        <v>0</v>
      </c>
      <c r="E54" s="110">
        <v>0</v>
      </c>
      <c r="F54" s="110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</row>
    <row r="55" spans="1:12">
      <c r="A55" s="112"/>
      <c r="B55" s="112">
        <v>39</v>
      </c>
      <c r="C55" s="110" t="s">
        <v>56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</row>
    <row r="56" spans="1:12" s="109" customFormat="1">
      <c r="A56" s="111"/>
      <c r="B56" s="151" t="s">
        <v>57</v>
      </c>
      <c r="C56" s="151"/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</row>
    <row r="57" spans="1:12" s="109" customFormat="1">
      <c r="A57" s="111"/>
      <c r="B57" s="151" t="s">
        <v>58</v>
      </c>
      <c r="C57" s="151"/>
      <c r="D57" s="111">
        <v>48744</v>
      </c>
      <c r="E57" s="111">
        <v>59460.77</v>
      </c>
      <c r="F57" s="111">
        <v>98806</v>
      </c>
      <c r="G57" s="111">
        <v>154245.04</v>
      </c>
      <c r="H57" s="111">
        <v>1.77</v>
      </c>
      <c r="I57" s="111">
        <v>397</v>
      </c>
      <c r="J57" s="111">
        <v>48.94</v>
      </c>
      <c r="K57" s="111">
        <v>0</v>
      </c>
      <c r="L57" s="111">
        <v>8702472.4299999997</v>
      </c>
    </row>
    <row r="58" spans="1:12">
      <c r="A58" s="112"/>
      <c r="B58" s="112">
        <v>40</v>
      </c>
      <c r="C58" s="110" t="s">
        <v>59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12020.6</v>
      </c>
    </row>
    <row r="59" spans="1:12">
      <c r="A59" s="112"/>
      <c r="B59" s="112">
        <v>41</v>
      </c>
      <c r="C59" s="110" t="s">
        <v>60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955.29</v>
      </c>
    </row>
    <row r="60" spans="1:12">
      <c r="A60" s="112"/>
      <c r="B60" s="112">
        <v>42</v>
      </c>
      <c r="C60" s="110" t="s">
        <v>61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264.24</v>
      </c>
    </row>
    <row r="61" spans="1:12">
      <c r="A61" s="112"/>
      <c r="B61" s="112">
        <v>43</v>
      </c>
      <c r="C61" s="110" t="s">
        <v>62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42779.65</v>
      </c>
    </row>
    <row r="62" spans="1:12" s="109" customFormat="1">
      <c r="A62" s="111"/>
      <c r="B62" s="151" t="s">
        <v>63</v>
      </c>
      <c r="C62" s="151"/>
      <c r="D62" s="111">
        <v>0</v>
      </c>
      <c r="E62" s="111">
        <v>0</v>
      </c>
      <c r="F62" s="111">
        <v>0</v>
      </c>
      <c r="G62" s="111">
        <v>0</v>
      </c>
      <c r="H62" s="111">
        <v>0</v>
      </c>
      <c r="I62" s="111">
        <v>0</v>
      </c>
      <c r="J62" s="111">
        <v>0</v>
      </c>
      <c r="K62" s="111">
        <v>0</v>
      </c>
      <c r="L62" s="111">
        <v>56019.78</v>
      </c>
    </row>
    <row r="63" spans="1:12" s="109" customFormat="1">
      <c r="A63" s="111"/>
      <c r="B63" s="151" t="s">
        <v>64</v>
      </c>
      <c r="C63" s="151"/>
      <c r="D63" s="111">
        <v>48744</v>
      </c>
      <c r="E63" s="111">
        <v>59460.77</v>
      </c>
      <c r="F63" s="111">
        <v>98806</v>
      </c>
      <c r="G63" s="111">
        <v>154245.04</v>
      </c>
      <c r="H63" s="111">
        <v>1.76</v>
      </c>
      <c r="I63" s="111">
        <v>397</v>
      </c>
      <c r="J63" s="111">
        <v>48.94</v>
      </c>
      <c r="K63" s="111">
        <v>0</v>
      </c>
      <c r="L63" s="111">
        <v>8758492.2100000009</v>
      </c>
    </row>
  </sheetData>
  <mergeCells count="24">
    <mergeCell ref="B57:C57"/>
    <mergeCell ref="B62:C62"/>
    <mergeCell ref="B63:C63"/>
    <mergeCell ref="B25:C25"/>
    <mergeCell ref="B45:C45"/>
    <mergeCell ref="B46:C46"/>
    <mergeCell ref="B52:C52"/>
    <mergeCell ref="B56:C56"/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</mergeCells>
  <pageMargins left="0.42" right="0.21" top="0.75" bottom="0.75" header="0.3" footer="0.3"/>
  <pageSetup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I61"/>
  <sheetViews>
    <sheetView tabSelected="1" view="pageBreakPreview" topLeftCell="B3" zoomScale="75" zoomScaleSheetLayoutView="75" workbookViewId="0">
      <pane xSplit="2" ySplit="8" topLeftCell="D14" activePane="bottomRight" state="frozen"/>
      <selection activeCell="H39" sqref="H39"/>
      <selection pane="topRight" activeCell="H39" sqref="H39"/>
      <selection pane="bottomLeft" activeCell="H39" sqref="H39"/>
      <selection pane="bottomRight" activeCell="F3" sqref="F3:H3"/>
    </sheetView>
  </sheetViews>
  <sheetFormatPr defaultRowHeight="15"/>
  <cols>
    <col min="1" max="1" width="9.140625" style="53" customWidth="1"/>
    <col min="2" max="2" width="5.5703125" style="53" customWidth="1"/>
    <col min="3" max="3" width="24.85546875" bestFit="1" customWidth="1"/>
    <col min="4" max="4" width="21.28515625" customWidth="1"/>
    <col min="5" max="5" width="22.5703125" style="71" customWidth="1"/>
    <col min="6" max="6" width="20.5703125" customWidth="1"/>
    <col min="7" max="7" width="18" style="71" customWidth="1"/>
    <col min="8" max="8" width="18.42578125" style="71" customWidth="1"/>
    <col min="9" max="9" width="15.140625" style="71" customWidth="1"/>
  </cols>
  <sheetData>
    <row r="3" spans="1:9" ht="19.5">
      <c r="C3" s="46"/>
      <c r="D3" s="46"/>
      <c r="E3" s="100"/>
      <c r="F3" s="261" t="s">
        <v>124</v>
      </c>
      <c r="G3" s="261"/>
      <c r="H3" s="261"/>
      <c r="I3" s="106"/>
    </row>
    <row r="4" spans="1:9" ht="19.5">
      <c r="C4" s="46"/>
      <c r="D4" s="46"/>
      <c r="E4" s="101" t="s">
        <v>116</v>
      </c>
      <c r="F4" s="49"/>
      <c r="G4" s="104"/>
      <c r="H4" s="104"/>
      <c r="I4" s="104"/>
    </row>
    <row r="5" spans="1:9" ht="33" customHeight="1">
      <c r="B5" s="272" t="s">
        <v>108</v>
      </c>
      <c r="C5" s="273"/>
      <c r="D5" s="273"/>
      <c r="E5" s="273"/>
      <c r="F5" s="273"/>
      <c r="G5" s="273"/>
      <c r="H5" s="273"/>
      <c r="I5" s="107" t="str">
        <f>'2.1'!K5</f>
        <v>31.03.2022</v>
      </c>
    </row>
    <row r="6" spans="1:9" ht="19.5">
      <c r="C6" s="47"/>
      <c r="D6" s="262"/>
      <c r="E6" s="262"/>
      <c r="F6" s="47"/>
      <c r="G6" s="102"/>
      <c r="H6" s="105"/>
      <c r="I6" s="105"/>
    </row>
    <row r="7" spans="1:9" ht="15.75">
      <c r="C7" s="48"/>
      <c r="D7" s="47"/>
      <c r="E7" s="102"/>
      <c r="F7" s="263"/>
      <c r="G7" s="263"/>
      <c r="H7" s="105"/>
      <c r="I7" s="105"/>
    </row>
    <row r="8" spans="1:9" ht="15.75" customHeight="1">
      <c r="B8" s="172" t="s">
        <v>109</v>
      </c>
      <c r="C8" s="264" t="s">
        <v>5</v>
      </c>
      <c r="D8" s="266" t="s">
        <v>110</v>
      </c>
      <c r="E8" s="267"/>
      <c r="F8" s="266" t="s">
        <v>111</v>
      </c>
      <c r="G8" s="274"/>
      <c r="H8" s="270" t="s">
        <v>112</v>
      </c>
      <c r="I8" s="259" t="s">
        <v>113</v>
      </c>
    </row>
    <row r="9" spans="1:9" ht="25.5" customHeight="1">
      <c r="B9" s="173"/>
      <c r="C9" s="264"/>
      <c r="D9" s="268"/>
      <c r="E9" s="269"/>
      <c r="F9" s="275" t="str">
        <f>'2.1'!K5</f>
        <v>31.03.2022</v>
      </c>
      <c r="G9" s="276"/>
      <c r="H9" s="270"/>
      <c r="I9" s="260"/>
    </row>
    <row r="10" spans="1:9" ht="25.5" customHeight="1">
      <c r="B10" s="173"/>
      <c r="C10" s="265"/>
      <c r="D10" s="50" t="s">
        <v>12</v>
      </c>
      <c r="E10" s="103" t="s">
        <v>13</v>
      </c>
      <c r="F10" s="50" t="s">
        <v>12</v>
      </c>
      <c r="G10" s="103" t="s">
        <v>13</v>
      </c>
      <c r="H10" s="271"/>
      <c r="I10" s="108" t="str">
        <f>'2.1'!K5</f>
        <v>31.03.2022</v>
      </c>
    </row>
    <row r="11" spans="1:9">
      <c r="A11" s="112"/>
      <c r="B11" s="112">
        <v>1</v>
      </c>
      <c r="C11" s="110" t="s">
        <v>14</v>
      </c>
      <c r="D11" s="110">
        <v>196</v>
      </c>
      <c r="E11" s="113">
        <v>280</v>
      </c>
      <c r="F11" s="110">
        <v>623</v>
      </c>
      <c r="G11" s="113">
        <v>2120</v>
      </c>
      <c r="H11" s="113">
        <v>2.83</v>
      </c>
      <c r="I11" s="113">
        <v>74890</v>
      </c>
    </row>
    <row r="12" spans="1:9">
      <c r="A12" s="112"/>
      <c r="B12" s="112">
        <v>2</v>
      </c>
      <c r="C12" s="110" t="s">
        <v>15</v>
      </c>
      <c r="D12" s="110">
        <v>27</v>
      </c>
      <c r="E12" s="113">
        <v>112.49</v>
      </c>
      <c r="F12" s="110">
        <v>370</v>
      </c>
      <c r="G12" s="113">
        <v>301.2</v>
      </c>
      <c r="H12" s="113">
        <v>0.15</v>
      </c>
      <c r="I12" s="113">
        <v>199709.39</v>
      </c>
    </row>
    <row r="13" spans="1:9">
      <c r="A13" s="112"/>
      <c r="B13" s="112">
        <v>3</v>
      </c>
      <c r="C13" s="110" t="s">
        <v>16</v>
      </c>
      <c r="D13" s="110">
        <v>7</v>
      </c>
      <c r="E13" s="113">
        <v>14</v>
      </c>
      <c r="F13" s="110">
        <v>32</v>
      </c>
      <c r="G13" s="113">
        <v>402</v>
      </c>
      <c r="H13" s="113">
        <v>1.03</v>
      </c>
      <c r="I13" s="113">
        <v>38941</v>
      </c>
    </row>
    <row r="14" spans="1:9">
      <c r="A14" s="112"/>
      <c r="B14" s="112">
        <v>4</v>
      </c>
      <c r="C14" s="110" t="s">
        <v>17</v>
      </c>
      <c r="D14" s="110">
        <v>1426</v>
      </c>
      <c r="E14" s="113">
        <v>513487.86</v>
      </c>
      <c r="F14" s="110">
        <v>2357</v>
      </c>
      <c r="G14" s="113">
        <v>574590.48</v>
      </c>
      <c r="H14" s="113">
        <v>47.56</v>
      </c>
      <c r="I14" s="113">
        <v>1208062.23</v>
      </c>
    </row>
    <row r="15" spans="1:9">
      <c r="A15" s="112"/>
      <c r="B15" s="112">
        <v>5</v>
      </c>
      <c r="C15" s="110" t="s">
        <v>18</v>
      </c>
      <c r="D15" s="110">
        <v>1</v>
      </c>
      <c r="E15" s="113">
        <v>22</v>
      </c>
      <c r="F15" s="110">
        <v>900</v>
      </c>
      <c r="G15" s="113">
        <v>7531</v>
      </c>
      <c r="H15" s="113">
        <v>8.24</v>
      </c>
      <c r="I15" s="113">
        <v>91417.47</v>
      </c>
    </row>
    <row r="16" spans="1:9">
      <c r="A16" s="112"/>
      <c r="B16" s="112">
        <v>6</v>
      </c>
      <c r="C16" s="110" t="s">
        <v>19</v>
      </c>
      <c r="D16" s="110">
        <v>31</v>
      </c>
      <c r="E16" s="113">
        <v>5.5</v>
      </c>
      <c r="F16" s="110">
        <v>520</v>
      </c>
      <c r="G16" s="113">
        <v>7299.71</v>
      </c>
      <c r="H16" s="113">
        <v>0.74</v>
      </c>
      <c r="I16" s="113">
        <v>991949</v>
      </c>
    </row>
    <row r="17" spans="1:9">
      <c r="A17" s="112"/>
      <c r="B17" s="112">
        <v>7</v>
      </c>
      <c r="C17" s="110" t="s">
        <v>20</v>
      </c>
      <c r="D17" s="110">
        <v>97</v>
      </c>
      <c r="E17" s="113">
        <v>1062.5</v>
      </c>
      <c r="F17" s="110">
        <v>347</v>
      </c>
      <c r="G17" s="113">
        <v>3936.19</v>
      </c>
      <c r="H17" s="113">
        <v>2.88</v>
      </c>
      <c r="I17" s="113">
        <v>136829</v>
      </c>
    </row>
    <row r="18" spans="1:9">
      <c r="A18" s="112"/>
      <c r="B18" s="112">
        <v>8</v>
      </c>
      <c r="C18" s="110" t="s">
        <v>21</v>
      </c>
      <c r="D18" s="110">
        <v>412</v>
      </c>
      <c r="E18" s="113">
        <v>4169</v>
      </c>
      <c r="F18" s="110">
        <v>1281</v>
      </c>
      <c r="G18" s="113">
        <v>10611</v>
      </c>
      <c r="H18" s="113">
        <v>9.84</v>
      </c>
      <c r="I18" s="113">
        <v>107798.97</v>
      </c>
    </row>
    <row r="19" spans="1:9">
      <c r="A19" s="112"/>
      <c r="B19" s="112">
        <v>9</v>
      </c>
      <c r="C19" s="110" t="s">
        <v>22</v>
      </c>
      <c r="D19" s="110">
        <v>1069</v>
      </c>
      <c r="E19" s="113">
        <v>4381.6000000000004</v>
      </c>
      <c r="F19" s="110">
        <v>4802</v>
      </c>
      <c r="G19" s="113">
        <v>47726</v>
      </c>
      <c r="H19" s="113">
        <v>2.5299999999999998</v>
      </c>
      <c r="I19" s="113">
        <v>1883954.01</v>
      </c>
    </row>
    <row r="20" spans="1:9">
      <c r="A20" s="112"/>
      <c r="B20" s="112">
        <v>10</v>
      </c>
      <c r="C20" s="110" t="s">
        <v>23</v>
      </c>
      <c r="D20" s="110">
        <v>5193</v>
      </c>
      <c r="E20" s="113">
        <v>37411.129999999997</v>
      </c>
      <c r="F20" s="110">
        <v>12794</v>
      </c>
      <c r="G20" s="113">
        <v>110580.97</v>
      </c>
      <c r="H20" s="113">
        <v>8.75</v>
      </c>
      <c r="I20" s="113">
        <v>1264044.92</v>
      </c>
    </row>
    <row r="21" spans="1:9">
      <c r="A21" s="112"/>
      <c r="B21" s="112">
        <v>11</v>
      </c>
      <c r="C21" s="110" t="s">
        <v>24</v>
      </c>
      <c r="D21" s="110">
        <v>270</v>
      </c>
      <c r="E21" s="113">
        <v>1663.49</v>
      </c>
      <c r="F21" s="110">
        <v>665</v>
      </c>
      <c r="G21" s="113">
        <v>5008.13</v>
      </c>
      <c r="H21" s="113">
        <v>1.82</v>
      </c>
      <c r="I21" s="113">
        <v>275710.7</v>
      </c>
    </row>
    <row r="22" spans="1:9">
      <c r="A22" s="112"/>
      <c r="B22" s="112">
        <v>12</v>
      </c>
      <c r="C22" s="110" t="s">
        <v>25</v>
      </c>
      <c r="D22" s="110">
        <v>201</v>
      </c>
      <c r="E22" s="113">
        <v>2018</v>
      </c>
      <c r="F22" s="110">
        <v>3124</v>
      </c>
      <c r="G22" s="113">
        <v>19907</v>
      </c>
      <c r="H22" s="113">
        <v>5.46</v>
      </c>
      <c r="I22" s="113">
        <v>364758.84</v>
      </c>
    </row>
    <row r="23" spans="1:9" s="109" customFormat="1">
      <c r="A23" s="111"/>
      <c r="B23" s="151" t="s">
        <v>26</v>
      </c>
      <c r="C23" s="151"/>
      <c r="D23" s="111">
        <v>8930</v>
      </c>
      <c r="E23" s="111">
        <v>564627.56999999995</v>
      </c>
      <c r="F23" s="111">
        <v>27815</v>
      </c>
      <c r="G23" s="111">
        <v>790013.68</v>
      </c>
      <c r="H23" s="111">
        <v>11.9</v>
      </c>
      <c r="I23" s="111">
        <v>6638065.5300000003</v>
      </c>
    </row>
    <row r="24" spans="1:9">
      <c r="A24" s="112"/>
      <c r="B24" s="112">
        <v>13</v>
      </c>
      <c r="C24" s="110" t="s">
        <v>27</v>
      </c>
      <c r="D24" s="110">
        <v>1548</v>
      </c>
      <c r="E24" s="113">
        <v>19135.29</v>
      </c>
      <c r="F24" s="110">
        <v>4299</v>
      </c>
      <c r="G24" s="113">
        <v>43054.03</v>
      </c>
      <c r="H24" s="113">
        <v>7.8</v>
      </c>
      <c r="I24" s="113">
        <v>552008.5</v>
      </c>
    </row>
    <row r="25" spans="1:9">
      <c r="A25" s="112"/>
      <c r="B25" s="112">
        <v>14</v>
      </c>
      <c r="C25" s="110" t="s">
        <v>28</v>
      </c>
      <c r="D25" s="110">
        <v>75</v>
      </c>
      <c r="E25" s="113">
        <v>183.5</v>
      </c>
      <c r="F25" s="110">
        <v>63</v>
      </c>
      <c r="G25" s="113">
        <v>154.87</v>
      </c>
      <c r="H25" s="113">
        <v>28.65</v>
      </c>
      <c r="I25" s="113">
        <v>540.6</v>
      </c>
    </row>
    <row r="26" spans="1:9">
      <c r="A26" s="112"/>
      <c r="B26" s="112">
        <v>15</v>
      </c>
      <c r="C26" s="110" t="s">
        <v>29</v>
      </c>
      <c r="D26" s="110">
        <v>0</v>
      </c>
      <c r="E26" s="113">
        <v>0</v>
      </c>
      <c r="F26" s="110">
        <v>60</v>
      </c>
      <c r="G26" s="113">
        <v>220.23</v>
      </c>
      <c r="H26" s="113">
        <v>2.54</v>
      </c>
      <c r="I26" s="113">
        <v>8681</v>
      </c>
    </row>
    <row r="27" spans="1:9">
      <c r="A27" s="112"/>
      <c r="B27" s="112">
        <v>16</v>
      </c>
      <c r="C27" s="110" t="s">
        <v>30</v>
      </c>
      <c r="D27" s="110">
        <v>0</v>
      </c>
      <c r="E27" s="113">
        <v>0</v>
      </c>
      <c r="F27" s="110">
        <v>0</v>
      </c>
      <c r="G27" s="113">
        <v>0</v>
      </c>
      <c r="H27" s="113">
        <v>0</v>
      </c>
      <c r="I27" s="113">
        <v>87.06</v>
      </c>
    </row>
    <row r="28" spans="1:9">
      <c r="A28" s="112"/>
      <c r="B28" s="112">
        <v>17</v>
      </c>
      <c r="C28" s="110" t="s">
        <v>31</v>
      </c>
      <c r="D28" s="110">
        <v>0</v>
      </c>
      <c r="E28" s="113">
        <v>0</v>
      </c>
      <c r="F28" s="110">
        <v>0</v>
      </c>
      <c r="G28" s="113">
        <v>0</v>
      </c>
      <c r="H28" s="113">
        <v>0</v>
      </c>
      <c r="I28" s="113">
        <v>623.20000000000005</v>
      </c>
    </row>
    <row r="29" spans="1:9">
      <c r="A29" s="112"/>
      <c r="B29" s="112">
        <v>18</v>
      </c>
      <c r="C29" s="110" t="s">
        <v>32</v>
      </c>
      <c r="D29" s="110">
        <v>597</v>
      </c>
      <c r="E29" s="113">
        <v>2824.67</v>
      </c>
      <c r="F29" s="110">
        <v>405</v>
      </c>
      <c r="G29" s="113">
        <v>2817.21</v>
      </c>
      <c r="H29" s="113">
        <v>6.86</v>
      </c>
      <c r="I29" s="113">
        <v>41051.980000000003</v>
      </c>
    </row>
    <row r="30" spans="1:9">
      <c r="A30" s="112"/>
      <c r="B30" s="112">
        <v>19</v>
      </c>
      <c r="C30" s="110" t="s">
        <v>33</v>
      </c>
      <c r="D30" s="110">
        <v>4206</v>
      </c>
      <c r="E30" s="113">
        <v>6401.97</v>
      </c>
      <c r="F30" s="110">
        <v>7336</v>
      </c>
      <c r="G30" s="113">
        <v>10450.44</v>
      </c>
      <c r="H30" s="113">
        <v>1.95</v>
      </c>
      <c r="I30" s="113">
        <v>535936.75</v>
      </c>
    </row>
    <row r="31" spans="1:9">
      <c r="A31" s="112"/>
      <c r="B31" s="112">
        <v>20</v>
      </c>
      <c r="C31" s="110" t="s">
        <v>34</v>
      </c>
      <c r="D31" s="110">
        <v>7158</v>
      </c>
      <c r="E31" s="113">
        <v>32687.119999999999</v>
      </c>
      <c r="F31" s="110">
        <v>9211</v>
      </c>
      <c r="G31" s="113">
        <v>112108.3</v>
      </c>
      <c r="H31" s="113">
        <v>41.76</v>
      </c>
      <c r="I31" s="113">
        <v>268449.40000000002</v>
      </c>
    </row>
    <row r="32" spans="1:9">
      <c r="A32" s="112"/>
      <c r="B32" s="112">
        <v>21</v>
      </c>
      <c r="C32" s="110" t="s">
        <v>35</v>
      </c>
      <c r="D32" s="110">
        <v>6</v>
      </c>
      <c r="E32" s="113">
        <v>11.8</v>
      </c>
      <c r="F32" s="110">
        <v>11</v>
      </c>
      <c r="G32" s="113">
        <v>14.83</v>
      </c>
      <c r="H32" s="113">
        <v>0.02</v>
      </c>
      <c r="I32" s="113">
        <v>78800.679999999993</v>
      </c>
    </row>
    <row r="33" spans="1:9">
      <c r="A33" s="112"/>
      <c r="B33" s="112">
        <v>22</v>
      </c>
      <c r="C33" s="110" t="s">
        <v>36</v>
      </c>
      <c r="D33" s="110">
        <v>315</v>
      </c>
      <c r="E33" s="113">
        <v>657.07</v>
      </c>
      <c r="F33" s="110">
        <v>623</v>
      </c>
      <c r="G33" s="113">
        <v>795.57</v>
      </c>
      <c r="H33" s="113">
        <v>1.39</v>
      </c>
      <c r="I33" s="113">
        <v>57319.89</v>
      </c>
    </row>
    <row r="34" spans="1:9">
      <c r="A34" s="112"/>
      <c r="B34" s="112">
        <v>23</v>
      </c>
      <c r="C34" s="110" t="s">
        <v>37</v>
      </c>
      <c r="D34" s="110">
        <v>6262</v>
      </c>
      <c r="E34" s="113">
        <v>5721</v>
      </c>
      <c r="F34" s="110">
        <v>9582</v>
      </c>
      <c r="G34" s="113">
        <v>10909</v>
      </c>
      <c r="H34" s="113">
        <v>10.06</v>
      </c>
      <c r="I34" s="113">
        <v>108461</v>
      </c>
    </row>
    <row r="35" spans="1:9">
      <c r="A35" s="112"/>
      <c r="B35" s="112">
        <v>24</v>
      </c>
      <c r="C35" s="110" t="s">
        <v>38</v>
      </c>
      <c r="D35" s="110">
        <v>0</v>
      </c>
      <c r="E35" s="113">
        <v>0</v>
      </c>
      <c r="F35" s="110">
        <v>78</v>
      </c>
      <c r="G35" s="113">
        <v>579.32000000000005</v>
      </c>
      <c r="H35" s="113">
        <v>2.38</v>
      </c>
      <c r="I35" s="113">
        <v>24312.080000000002</v>
      </c>
    </row>
    <row r="36" spans="1:9">
      <c r="A36" s="112"/>
      <c r="B36" s="112">
        <v>25</v>
      </c>
      <c r="C36" s="110" t="s">
        <v>39</v>
      </c>
      <c r="D36" s="110">
        <v>0</v>
      </c>
      <c r="E36" s="113">
        <v>0</v>
      </c>
      <c r="F36" s="110">
        <v>69</v>
      </c>
      <c r="G36" s="113">
        <v>551.44000000000005</v>
      </c>
      <c r="H36" s="113">
        <v>4.72</v>
      </c>
      <c r="I36" s="113">
        <v>11685.15</v>
      </c>
    </row>
    <row r="37" spans="1:9">
      <c r="A37" s="112"/>
      <c r="B37" s="112">
        <v>26</v>
      </c>
      <c r="C37" s="110" t="s">
        <v>40</v>
      </c>
      <c r="D37" s="110">
        <v>0</v>
      </c>
      <c r="E37" s="113">
        <v>0</v>
      </c>
      <c r="F37" s="110">
        <v>0</v>
      </c>
      <c r="G37" s="113">
        <v>0</v>
      </c>
      <c r="H37" s="113">
        <v>0</v>
      </c>
      <c r="I37" s="113">
        <v>5710.43</v>
      </c>
    </row>
    <row r="38" spans="1:9">
      <c r="A38" s="112"/>
      <c r="B38" s="112">
        <v>27</v>
      </c>
      <c r="C38" s="110" t="s">
        <v>41</v>
      </c>
      <c r="D38" s="110">
        <v>0</v>
      </c>
      <c r="E38" s="113">
        <v>0</v>
      </c>
      <c r="F38" s="110">
        <v>0</v>
      </c>
      <c r="G38" s="113">
        <v>0</v>
      </c>
      <c r="H38" s="113">
        <v>0</v>
      </c>
      <c r="I38" s="113">
        <v>206414</v>
      </c>
    </row>
    <row r="39" spans="1:9">
      <c r="A39" s="112"/>
      <c r="B39" s="112">
        <v>28</v>
      </c>
      <c r="C39" s="110" t="s">
        <v>42</v>
      </c>
      <c r="D39" s="110">
        <v>5264</v>
      </c>
      <c r="E39" s="113">
        <v>1752.71</v>
      </c>
      <c r="F39" s="110">
        <v>61728</v>
      </c>
      <c r="G39" s="113">
        <v>13234.38</v>
      </c>
      <c r="H39" s="113">
        <v>23.67</v>
      </c>
      <c r="I39" s="113">
        <v>55900.78</v>
      </c>
    </row>
    <row r="40" spans="1:9">
      <c r="A40" s="112"/>
      <c r="B40" s="112">
        <v>29</v>
      </c>
      <c r="C40" s="110" t="s">
        <v>43</v>
      </c>
      <c r="D40" s="110">
        <v>0</v>
      </c>
      <c r="E40" s="113">
        <v>0</v>
      </c>
      <c r="F40" s="110">
        <v>0</v>
      </c>
      <c r="G40" s="113">
        <v>0</v>
      </c>
      <c r="H40" s="113">
        <v>0</v>
      </c>
      <c r="I40" s="113">
        <v>4038</v>
      </c>
    </row>
    <row r="41" spans="1:9">
      <c r="A41" s="112"/>
      <c r="B41" s="112">
        <v>30</v>
      </c>
      <c r="C41" s="110" t="s">
        <v>44</v>
      </c>
      <c r="D41" s="110">
        <v>0</v>
      </c>
      <c r="E41" s="113">
        <v>0</v>
      </c>
      <c r="F41" s="110">
        <v>0</v>
      </c>
      <c r="G41" s="113">
        <v>0</v>
      </c>
      <c r="H41" s="113">
        <v>0</v>
      </c>
      <c r="I41" s="113">
        <v>95</v>
      </c>
    </row>
    <row r="42" spans="1:9" s="109" customFormat="1">
      <c r="A42" s="111"/>
      <c r="B42" s="111">
        <v>31</v>
      </c>
      <c r="C42" s="116" t="s">
        <v>45</v>
      </c>
      <c r="D42" s="116">
        <v>17</v>
      </c>
      <c r="E42" s="117">
        <v>9</v>
      </c>
      <c r="F42" s="116">
        <v>15</v>
      </c>
      <c r="G42" s="117">
        <v>8</v>
      </c>
      <c r="H42" s="117">
        <v>0.01</v>
      </c>
      <c r="I42" s="117">
        <v>81942</v>
      </c>
    </row>
    <row r="43" spans="1:9" s="109" customFormat="1">
      <c r="A43" s="111"/>
      <c r="B43" s="151" t="s">
        <v>46</v>
      </c>
      <c r="C43" s="151"/>
      <c r="D43" s="111">
        <v>25448</v>
      </c>
      <c r="E43" s="111">
        <v>69384.13</v>
      </c>
      <c r="F43" s="111">
        <v>93480</v>
      </c>
      <c r="G43" s="111">
        <v>194897.62</v>
      </c>
      <c r="H43" s="111">
        <v>9.5399999999999991</v>
      </c>
      <c r="I43" s="111">
        <v>2042057.5</v>
      </c>
    </row>
    <row r="44" spans="1:9" s="109" customFormat="1">
      <c r="A44" s="111"/>
      <c r="B44" s="151" t="s">
        <v>47</v>
      </c>
      <c r="C44" s="151"/>
      <c r="D44" s="111">
        <v>34378</v>
      </c>
      <c r="E44" s="111">
        <v>634011.69999999995</v>
      </c>
      <c r="F44" s="111">
        <v>121295</v>
      </c>
      <c r="G44" s="111">
        <v>984911.3</v>
      </c>
      <c r="H44" s="111">
        <v>11.35</v>
      </c>
      <c r="I44" s="111">
        <v>8680123.0299999993</v>
      </c>
    </row>
    <row r="45" spans="1:9">
      <c r="A45" s="112"/>
      <c r="B45" s="112">
        <v>32</v>
      </c>
      <c r="C45" s="110" t="s">
        <v>48</v>
      </c>
      <c r="D45" s="110">
        <v>124</v>
      </c>
      <c r="E45" s="113">
        <v>441.71</v>
      </c>
      <c r="F45" s="110">
        <v>248</v>
      </c>
      <c r="G45" s="113">
        <v>812.27</v>
      </c>
      <c r="H45" s="113">
        <v>6.72</v>
      </c>
      <c r="I45" s="113">
        <v>12082.75</v>
      </c>
    </row>
    <row r="46" spans="1:9">
      <c r="A46" s="112"/>
      <c r="B46" s="112">
        <v>33</v>
      </c>
      <c r="C46" s="110" t="s">
        <v>49</v>
      </c>
      <c r="D46" s="110">
        <v>0</v>
      </c>
      <c r="E46" s="113">
        <v>0</v>
      </c>
      <c r="F46" s="110">
        <v>0</v>
      </c>
      <c r="G46" s="113">
        <v>0</v>
      </c>
      <c r="H46" s="113">
        <v>0</v>
      </c>
      <c r="I46" s="113">
        <v>7005.57</v>
      </c>
    </row>
    <row r="47" spans="1:9">
      <c r="A47" s="112"/>
      <c r="B47" s="112">
        <v>34</v>
      </c>
      <c r="C47" s="110" t="s">
        <v>50</v>
      </c>
      <c r="D47" s="110">
        <v>0</v>
      </c>
      <c r="E47" s="113">
        <v>0</v>
      </c>
      <c r="F47" s="110">
        <v>0</v>
      </c>
      <c r="G47" s="113">
        <v>0</v>
      </c>
      <c r="H47" s="113">
        <v>0</v>
      </c>
      <c r="I47" s="113">
        <v>71.47</v>
      </c>
    </row>
    <row r="48" spans="1:9">
      <c r="A48" s="112"/>
      <c r="B48" s="112">
        <v>35</v>
      </c>
      <c r="C48" s="110" t="s">
        <v>51</v>
      </c>
      <c r="D48" s="110">
        <v>12</v>
      </c>
      <c r="E48" s="113">
        <v>128</v>
      </c>
      <c r="F48" s="110">
        <v>12</v>
      </c>
      <c r="G48" s="113">
        <v>128</v>
      </c>
      <c r="H48" s="113">
        <v>5.42</v>
      </c>
      <c r="I48" s="113">
        <v>2361.04</v>
      </c>
    </row>
    <row r="49" spans="1:9">
      <c r="A49" s="112"/>
      <c r="B49" s="112">
        <v>36</v>
      </c>
      <c r="C49" s="110" t="s">
        <v>52</v>
      </c>
      <c r="D49" s="110">
        <v>0</v>
      </c>
      <c r="E49" s="113">
        <v>0</v>
      </c>
      <c r="F49" s="110">
        <v>0</v>
      </c>
      <c r="G49" s="113">
        <v>0</v>
      </c>
      <c r="H49" s="113">
        <v>0</v>
      </c>
      <c r="I49" s="113">
        <v>828.57</v>
      </c>
    </row>
    <row r="50" spans="1:9" s="109" customFormat="1">
      <c r="A50" s="111"/>
      <c r="B50" s="151" t="s">
        <v>53</v>
      </c>
      <c r="C50" s="151"/>
      <c r="D50" s="111">
        <v>136</v>
      </c>
      <c r="E50" s="111">
        <v>569.71</v>
      </c>
      <c r="F50" s="111">
        <v>260</v>
      </c>
      <c r="G50" s="111">
        <v>940.27</v>
      </c>
      <c r="H50" s="111">
        <v>4.21</v>
      </c>
      <c r="I50" s="111">
        <v>22349.4</v>
      </c>
    </row>
    <row r="51" spans="1:9">
      <c r="A51" s="112"/>
      <c r="B51" s="112">
        <v>37</v>
      </c>
      <c r="C51" s="110" t="s">
        <v>54</v>
      </c>
      <c r="D51" s="110">
        <v>0</v>
      </c>
      <c r="E51" s="113">
        <v>0</v>
      </c>
      <c r="F51" s="110">
        <v>0</v>
      </c>
      <c r="G51" s="113">
        <v>0</v>
      </c>
      <c r="H51" s="113">
        <v>0</v>
      </c>
      <c r="I51" s="113">
        <v>0</v>
      </c>
    </row>
    <row r="52" spans="1:9">
      <c r="A52" s="112"/>
      <c r="B52" s="112">
        <v>38</v>
      </c>
      <c r="C52" s="110" t="s">
        <v>55</v>
      </c>
      <c r="D52" s="110">
        <v>0</v>
      </c>
      <c r="E52" s="113">
        <v>0</v>
      </c>
      <c r="F52" s="110">
        <v>0</v>
      </c>
      <c r="G52" s="113">
        <v>0</v>
      </c>
      <c r="H52" s="113">
        <v>0</v>
      </c>
      <c r="I52" s="113">
        <v>0</v>
      </c>
    </row>
    <row r="53" spans="1:9">
      <c r="A53" s="112"/>
      <c r="B53" s="112">
        <v>39</v>
      </c>
      <c r="C53" s="110" t="s">
        <v>56</v>
      </c>
      <c r="D53" s="110">
        <v>0</v>
      </c>
      <c r="E53" s="113">
        <v>0</v>
      </c>
      <c r="F53" s="110">
        <v>0</v>
      </c>
      <c r="G53" s="113">
        <v>0</v>
      </c>
      <c r="H53" s="113">
        <v>0</v>
      </c>
      <c r="I53" s="113">
        <v>0</v>
      </c>
    </row>
    <row r="54" spans="1:9" s="109" customFormat="1">
      <c r="A54" s="111"/>
      <c r="B54" s="151" t="s">
        <v>57</v>
      </c>
      <c r="C54" s="151"/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</row>
    <row r="55" spans="1:9" s="109" customFormat="1">
      <c r="A55" s="111"/>
      <c r="B55" s="151" t="s">
        <v>58</v>
      </c>
      <c r="C55" s="151"/>
      <c r="D55" s="111">
        <v>34514</v>
      </c>
      <c r="E55" s="111">
        <v>634581.41</v>
      </c>
      <c r="F55" s="111">
        <v>121555</v>
      </c>
      <c r="G55" s="111">
        <v>985851.57</v>
      </c>
      <c r="H55" s="111">
        <v>11.33</v>
      </c>
      <c r="I55" s="111">
        <v>8702472.4299999997</v>
      </c>
    </row>
    <row r="56" spans="1:9">
      <c r="A56" s="112"/>
      <c r="B56" s="112">
        <v>40</v>
      </c>
      <c r="C56" s="110" t="s">
        <v>59</v>
      </c>
      <c r="D56" s="110">
        <v>48</v>
      </c>
      <c r="E56" s="113">
        <v>157.22999999999999</v>
      </c>
      <c r="F56" s="110">
        <v>131</v>
      </c>
      <c r="G56" s="113">
        <v>277.77</v>
      </c>
      <c r="H56" s="113">
        <v>2.31</v>
      </c>
      <c r="I56" s="113">
        <v>12020.6</v>
      </c>
    </row>
    <row r="57" spans="1:9">
      <c r="A57" s="112"/>
      <c r="B57" s="112">
        <v>41</v>
      </c>
      <c r="C57" s="110" t="s">
        <v>60</v>
      </c>
      <c r="D57" s="110">
        <v>0</v>
      </c>
      <c r="E57" s="113">
        <v>0</v>
      </c>
      <c r="F57" s="110">
        <v>0</v>
      </c>
      <c r="G57" s="113">
        <v>0</v>
      </c>
      <c r="H57" s="113">
        <v>0</v>
      </c>
      <c r="I57" s="113">
        <v>955.29</v>
      </c>
    </row>
    <row r="58" spans="1:9">
      <c r="A58" s="112"/>
      <c r="B58" s="112">
        <v>42</v>
      </c>
      <c r="C58" s="110" t="s">
        <v>61</v>
      </c>
      <c r="D58" s="110">
        <v>0</v>
      </c>
      <c r="E58" s="113">
        <v>0</v>
      </c>
      <c r="F58" s="110">
        <v>0</v>
      </c>
      <c r="G58" s="113">
        <v>0</v>
      </c>
      <c r="H58" s="113">
        <v>0</v>
      </c>
      <c r="I58" s="113">
        <v>264.24</v>
      </c>
    </row>
    <row r="59" spans="1:9" s="109" customFormat="1">
      <c r="A59" s="111"/>
      <c r="B59" s="111">
        <v>43</v>
      </c>
      <c r="C59" s="116" t="s">
        <v>62</v>
      </c>
      <c r="D59" s="116">
        <v>0</v>
      </c>
      <c r="E59" s="117">
        <v>0</v>
      </c>
      <c r="F59" s="116">
        <v>496</v>
      </c>
      <c r="G59" s="117">
        <v>1607</v>
      </c>
      <c r="H59" s="117">
        <v>3.76</v>
      </c>
      <c r="I59" s="117">
        <v>42779.65</v>
      </c>
    </row>
    <row r="60" spans="1:9" s="109" customFormat="1">
      <c r="A60" s="111"/>
      <c r="B60" s="151" t="s">
        <v>63</v>
      </c>
      <c r="C60" s="151"/>
      <c r="D60" s="111">
        <v>48</v>
      </c>
      <c r="E60" s="111">
        <v>157.22999999999999</v>
      </c>
      <c r="F60" s="111">
        <v>627</v>
      </c>
      <c r="G60" s="111">
        <v>1884.77</v>
      </c>
      <c r="H60" s="111">
        <v>3.36</v>
      </c>
      <c r="I60" s="111">
        <v>56019.78</v>
      </c>
    </row>
    <row r="61" spans="1:9" s="109" customFormat="1">
      <c r="A61" s="111"/>
      <c r="B61" s="151" t="s">
        <v>64</v>
      </c>
      <c r="C61" s="151"/>
      <c r="D61" s="111">
        <v>34562</v>
      </c>
      <c r="E61" s="111">
        <v>634738.64</v>
      </c>
      <c r="F61" s="111">
        <v>122182</v>
      </c>
      <c r="G61" s="111">
        <v>987736.34</v>
      </c>
      <c r="H61" s="111">
        <v>11.28</v>
      </c>
      <c r="I61" s="111">
        <v>8758492.2100000009</v>
      </c>
    </row>
  </sheetData>
  <mergeCells count="19">
    <mergeCell ref="B55:C55"/>
    <mergeCell ref="B60:C60"/>
    <mergeCell ref="B61:C61"/>
    <mergeCell ref="B23:C23"/>
    <mergeCell ref="B43:C43"/>
    <mergeCell ref="B44:C44"/>
    <mergeCell ref="B50:C50"/>
    <mergeCell ref="B54:C54"/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</mergeCells>
  <pageMargins left="0.48" right="0.38" top="0.52" bottom="0.47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2022-04-30T19:47:27Z</dcterms:modified>
</cp:coreProperties>
</file>